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8_{24D990A0-E84D-4A8C-801B-177C9E21A96C}" xr6:coauthVersionLast="45" xr6:coauthVersionMax="45" xr10:uidLastSave="{00000000-0000-0000-0000-000000000000}"/>
  <bookViews>
    <workbookView xWindow="-110" yWindow="-110" windowWidth="19420" windowHeight="10420" tabRatio="881" xr2:uid="{00000000-000D-0000-FFFF-FFFF00000000}"/>
  </bookViews>
  <sheets>
    <sheet name="Empleo 6.1-2" sheetId="14" r:id="rId1"/>
    <sheet name="Empleo 6.3" sheetId="15" r:id="rId2"/>
    <sheet name="Empleo 6.4-5" sheetId="16" r:id="rId3"/>
    <sheet name="Empleo 6.6-7" sheetId="17" r:id="rId4"/>
    <sheet name="Empleo 6.8-9" sheetId="18" r:id="rId5"/>
    <sheet name="Empleo 6.10" sheetId="2" r:id="rId6"/>
    <sheet name="Empleo 6.11" sheetId="20" r:id="rId7"/>
    <sheet name="Empleo 6.12" sheetId="11" r:id="rId8"/>
    <sheet name="Empleo 6.13" sheetId="12" r:id="rId9"/>
    <sheet name="Empleo 6.14-15" sheetId="21" r:id="rId10"/>
  </sheets>
  <definedNames>
    <definedName name="\i">#REF!</definedName>
    <definedName name="\s">#REF!</definedName>
    <definedName name="_xlnm.Print_Area" localSheetId="5">'Empleo 6.10'!$A$1:$D$52</definedName>
    <definedName name="_xlnm.Print_Area" localSheetId="6">'Empleo 6.11'!$A$1:$D$202</definedName>
    <definedName name="_xlnm.Print_Area" localSheetId="7">'Empleo 6.12'!$A$1:$D$48</definedName>
    <definedName name="_xlnm.Print_Area" localSheetId="0">'Empleo 6.1-2'!$A$1:$J$123</definedName>
    <definedName name="_xlnm.Print_Area" localSheetId="8">'Empleo 6.13'!$A$1:$C$37</definedName>
    <definedName name="_xlnm.Print_Area" localSheetId="9">'Empleo 6.14-15'!$A$1:$J$98</definedName>
    <definedName name="_xlnm.Print_Area" localSheetId="1">'Empleo 6.3'!$A$1:$K$51</definedName>
    <definedName name="_xlnm.Print_Area" localSheetId="2">'Empleo 6.4-5'!$A$1:$H$70</definedName>
    <definedName name="_xlnm.Print_Area" localSheetId="3">'Empleo 6.6-7'!$A$1:$K$59</definedName>
    <definedName name="_xlnm.Print_Area" localSheetId="4">'Empleo 6.8-9'!$A$1:$H$74</definedName>
  </definedNames>
  <calcPr calcId="191029"/>
</workbook>
</file>

<file path=xl/calcChain.xml><?xml version="1.0" encoding="utf-8"?>
<calcChain xmlns="http://schemas.openxmlformats.org/spreadsheetml/2006/main">
  <c r="K54" i="17" l="1"/>
  <c r="K55" i="17"/>
  <c r="K56" i="17"/>
  <c r="K53" i="17"/>
  <c r="K46" i="17"/>
  <c r="K52" i="17" l="1"/>
  <c r="K40" i="17"/>
  <c r="B57" i="17" l="1"/>
  <c r="B56" i="17"/>
  <c r="B55" i="17"/>
  <c r="B54" i="17"/>
  <c r="B47" i="17"/>
  <c r="B41" i="17"/>
  <c r="B27" i="17"/>
  <c r="B25" i="17"/>
  <c r="B24" i="17"/>
  <c r="B23" i="17"/>
  <c r="B16" i="17"/>
  <c r="B10" i="17"/>
  <c r="C10" i="15"/>
  <c r="D10" i="15"/>
  <c r="I44" i="14"/>
  <c r="H44" i="14"/>
  <c r="I43" i="14"/>
  <c r="H43" i="14"/>
  <c r="G44" i="14"/>
  <c r="G43" i="14"/>
  <c r="D44" i="14"/>
  <c r="D43" i="14"/>
  <c r="C53" i="17"/>
  <c r="D53" i="17"/>
  <c r="C54" i="17"/>
  <c r="D54" i="17"/>
  <c r="C55" i="17"/>
  <c r="D55" i="17"/>
  <c r="C56" i="17"/>
  <c r="D56" i="17"/>
  <c r="C23" i="17"/>
  <c r="D23" i="17"/>
  <c r="C24" i="17"/>
  <c r="D24" i="17"/>
  <c r="C25" i="17"/>
  <c r="D25" i="17"/>
  <c r="C26" i="17"/>
  <c r="D26" i="17"/>
  <c r="I15" i="14"/>
  <c r="H15" i="14"/>
  <c r="G15" i="14"/>
  <c r="D15" i="14"/>
  <c r="I14" i="14"/>
  <c r="H14" i="14"/>
  <c r="G14" i="14"/>
  <c r="D14" i="14"/>
  <c r="I13" i="14"/>
  <c r="H13" i="14"/>
  <c r="G13" i="14"/>
  <c r="D13" i="14"/>
  <c r="C9" i="21"/>
  <c r="B9" i="21"/>
  <c r="B29" i="15"/>
  <c r="C29" i="15"/>
  <c r="D29" i="15"/>
  <c r="B10" i="15"/>
  <c r="D16" i="17"/>
  <c r="C16" i="17"/>
  <c r="D10" i="17"/>
  <c r="C10" i="17"/>
  <c r="D40" i="17"/>
  <c r="C40" i="17"/>
  <c r="C46" i="17"/>
  <c r="D46" i="17"/>
  <c r="B22" i="17" l="1"/>
  <c r="B53" i="17"/>
  <c r="J44" i="14"/>
  <c r="J43" i="14"/>
  <c r="J14" i="14"/>
  <c r="D52" i="17"/>
  <c r="C22" i="17"/>
  <c r="C52" i="17"/>
  <c r="D22" i="17"/>
  <c r="J13" i="14"/>
  <c r="J15" i="14"/>
</calcChain>
</file>

<file path=xl/sharedStrings.xml><?xml version="1.0" encoding="utf-8"?>
<sst xmlns="http://schemas.openxmlformats.org/spreadsheetml/2006/main" count="720" uniqueCount="199">
  <si>
    <t>Total</t>
  </si>
  <si>
    <t xml:space="preserve"> </t>
  </si>
  <si>
    <t>Mujeres</t>
  </si>
  <si>
    <t>(U)</t>
  </si>
  <si>
    <t>(MP)</t>
  </si>
  <si>
    <t xml:space="preserve"> de</t>
  </si>
  <si>
    <t xml:space="preserve">      </t>
  </si>
  <si>
    <t>CONCEPTO</t>
  </si>
  <si>
    <t xml:space="preserve">ORGANISMOS </t>
  </si>
  <si>
    <t>Índice</t>
  </si>
  <si>
    <t xml:space="preserve">PROVINCIA/MUNICIPIOS </t>
  </si>
  <si>
    <t>de</t>
  </si>
  <si>
    <t>Coeficiente</t>
  </si>
  <si>
    <t>(%)</t>
  </si>
  <si>
    <t xml:space="preserve">      (U)</t>
  </si>
  <si>
    <t>ORGANISMOS</t>
  </si>
  <si>
    <t xml:space="preserve">  Ministerio de la Construcción</t>
  </si>
  <si>
    <t xml:space="preserve">  Ministerio de la Agricultura</t>
  </si>
  <si>
    <t xml:space="preserve">  Ministerio de Comercio Interior</t>
  </si>
  <si>
    <t xml:space="preserve">  Ministerio de Educación Superior</t>
  </si>
  <si>
    <t xml:space="preserve">  Instituto Cubano de Radio y Televisión</t>
  </si>
  <si>
    <t xml:space="preserve">  Fiscalía General de la República</t>
  </si>
  <si>
    <t xml:space="preserve">  Ministerio del Transporte</t>
  </si>
  <si>
    <t xml:space="preserve">  Tribunal Supremo Popular</t>
  </si>
  <si>
    <t>Pesos</t>
  </si>
  <si>
    <t>Ñ</t>
  </si>
  <si>
    <t>AÑOS</t>
  </si>
  <si>
    <t>Ambos sexos</t>
  </si>
  <si>
    <t>Hombres</t>
  </si>
  <si>
    <t>Población</t>
  </si>
  <si>
    <t>en</t>
  </si>
  <si>
    <t>edad laboral</t>
  </si>
  <si>
    <t>activa</t>
  </si>
  <si>
    <t>Ocupados</t>
  </si>
  <si>
    <t>Desocupados</t>
  </si>
  <si>
    <t>desocupación</t>
  </si>
  <si>
    <t>Total de ocupados</t>
  </si>
  <si>
    <t xml:space="preserve">  De ello:</t>
  </si>
  <si>
    <t xml:space="preserve">   Cooperativistas</t>
  </si>
  <si>
    <t xml:space="preserve">     Pesos</t>
  </si>
  <si>
    <t xml:space="preserve">  Primario o menos</t>
  </si>
  <si>
    <t xml:space="preserve">  Secundario</t>
  </si>
  <si>
    <t xml:space="preserve">  Medio superior</t>
  </si>
  <si>
    <t xml:space="preserve">  Superior</t>
  </si>
  <si>
    <t xml:space="preserve">  Técnicos</t>
  </si>
  <si>
    <t xml:space="preserve">  Administrativos</t>
  </si>
  <si>
    <t>Unidad</t>
  </si>
  <si>
    <t xml:space="preserve">  Agricultura, ganadería, caza y silvicultura</t>
  </si>
  <si>
    <t xml:space="preserve">  Pesca</t>
  </si>
  <si>
    <t xml:space="preserve">  Explotación de  minas y canteras</t>
  </si>
  <si>
    <t xml:space="preserve">  Industria azucarera</t>
  </si>
  <si>
    <t xml:space="preserve">  Industrias manufactureras (excepto Industria azucarera)</t>
  </si>
  <si>
    <t xml:space="preserve">  Suministro de electricidad gas y agua</t>
  </si>
  <si>
    <t xml:space="preserve">  Construcción </t>
  </si>
  <si>
    <t xml:space="preserve">  Comercio reparaciones de efectos personales</t>
  </si>
  <si>
    <t xml:space="preserve">  Hoteles y restaurantes</t>
  </si>
  <si>
    <t xml:space="preserve">  Intermediación financiera</t>
  </si>
  <si>
    <t xml:space="preserve">  Servicios empresariales, actividades inmobiliarias y de alquiler</t>
  </si>
  <si>
    <t xml:space="preserve">  Administración pública, defensa, seguridad social</t>
  </si>
  <si>
    <t xml:space="preserve">  Ciencia e innovación tecnológica</t>
  </si>
  <si>
    <t xml:space="preserve">  Educación </t>
  </si>
  <si>
    <t xml:space="preserve">  Salud pública y asistencia social</t>
  </si>
  <si>
    <t xml:space="preserve">  Cultura, deporte </t>
  </si>
  <si>
    <t xml:space="preserve">  Actividades de servicios comunales, de asociaciones y personales </t>
  </si>
  <si>
    <t xml:space="preserve">  Instituto Nacional de Recursos Hidráulicos</t>
  </si>
  <si>
    <t>Lesionados por</t>
  </si>
  <si>
    <t>accidentes de trabajo</t>
  </si>
  <si>
    <t xml:space="preserve">Fallecidos por </t>
  </si>
  <si>
    <t>subvencionados</t>
  </si>
  <si>
    <t>pagadas</t>
  </si>
  <si>
    <t xml:space="preserve">  Ministerio de Turismo</t>
  </si>
  <si>
    <t>Total de trabajadores</t>
  </si>
  <si>
    <t>Total de subvenciones</t>
  </si>
  <si>
    <t>Enfermedad y accidente común, accidente de trabajo y</t>
  </si>
  <si>
    <t xml:space="preserve">  Transporte, almacenamiento y comunicaciones </t>
  </si>
  <si>
    <t>trabajo</t>
  </si>
  <si>
    <t>accidentes de</t>
  </si>
  <si>
    <t>PROVINCIA/MUNICIPIOS</t>
  </si>
  <si>
    <r>
      <t>(a)</t>
    </r>
    <r>
      <rPr>
        <sz val="9"/>
        <color indexed="8"/>
        <rFont val="Arial"/>
        <family val="2"/>
      </rPr>
      <t xml:space="preserve"> Trabajadores lesionados por cada mil trabajadores</t>
    </r>
  </si>
  <si>
    <r>
      <t>(b)</t>
    </r>
    <r>
      <rPr>
        <sz val="9"/>
        <color indexed="8"/>
        <rFont val="Arial"/>
        <family val="2"/>
      </rPr>
      <t xml:space="preserve"> Trabajadores lesionados por cada millón de hombres-horas trabajadas</t>
    </r>
  </si>
  <si>
    <r>
      <t>(c)</t>
    </r>
    <r>
      <rPr>
        <sz val="9"/>
        <color indexed="8"/>
        <rFont val="Arial"/>
        <family val="2"/>
      </rPr>
      <t xml:space="preserve"> Incidentes fatales por cada mil trabajadores lesionados</t>
    </r>
  </si>
  <si>
    <t xml:space="preserve">  Ministerio de Energía y Minas</t>
  </si>
  <si>
    <t xml:space="preserve">  Ministerio de Industrias</t>
  </si>
  <si>
    <t xml:space="preserve">  Ministerio de Ciencia, Tecnología y Medio Ambiente</t>
  </si>
  <si>
    <r>
      <t xml:space="preserve">(a) </t>
    </r>
    <r>
      <rPr>
        <sz val="9"/>
        <color indexed="8"/>
        <rFont val="Arial"/>
        <family val="2"/>
      </rPr>
      <t>Trabajadores lesionados por cada mil trabajadores</t>
    </r>
  </si>
  <si>
    <r>
      <t>(b)</t>
    </r>
    <r>
      <rPr>
        <sz val="9"/>
        <color indexed="8"/>
        <rFont val="Arial"/>
        <family val="2"/>
      </rPr>
      <t>Trabajadores lesionados por cada millón de hombres-horas trabajadas</t>
    </r>
  </si>
  <si>
    <t xml:space="preserve">equiparado al accidente de trabajo y enfermedad profesional </t>
  </si>
  <si>
    <t xml:space="preserve">  Ministerio de Comunicaciones</t>
  </si>
  <si>
    <t>Fallecidos por</t>
  </si>
  <si>
    <t>Tasa de</t>
  </si>
  <si>
    <t>actividad</t>
  </si>
  <si>
    <t>económica</t>
  </si>
  <si>
    <t xml:space="preserve">  Operarios</t>
  </si>
  <si>
    <t xml:space="preserve">  Directivos</t>
  </si>
  <si>
    <t xml:space="preserve">  Servicios</t>
  </si>
  <si>
    <t xml:space="preserve">   Privado </t>
  </si>
  <si>
    <t xml:space="preserve">    Trabajadores por      </t>
  </si>
  <si>
    <t xml:space="preserve">    cuenta propia </t>
  </si>
  <si>
    <t>6.1 - Población económicamente activa</t>
  </si>
  <si>
    <t>6.2 - Ocupados en la economía según situación de empleo</t>
  </si>
  <si>
    <t>6.3 - Ocupados por clase de actividad económica</t>
  </si>
  <si>
    <t>6.4 - Salario medio mensual en las entidades estatales por clase de actividad económica</t>
  </si>
  <si>
    <t xml:space="preserve">6.5 - Salario medio mensual en entidades estatales por municipios </t>
  </si>
  <si>
    <t>6.6 - Nivel educacional de la población económicamente activa por sexo</t>
  </si>
  <si>
    <t>6.7 - Nivel educacional de los ocupados por sexo</t>
  </si>
  <si>
    <t>6.8 - Distribución de la fuerza de trabajo por categoría ocupacional y sexo</t>
  </si>
  <si>
    <t>Provincia</t>
  </si>
  <si>
    <t>-</t>
  </si>
  <si>
    <t xml:space="preserve">Total </t>
  </si>
  <si>
    <t xml:space="preserve">   Agricultura, ganadería, caza y silvicultura </t>
  </si>
  <si>
    <t xml:space="preserve">   Pesca</t>
  </si>
  <si>
    <t xml:space="preserve">   Explotación de minas y canteras</t>
  </si>
  <si>
    <t xml:space="preserve">   Industria manufacturera</t>
  </si>
  <si>
    <t xml:space="preserve">   Suministro de electricidad, gas y agua</t>
  </si>
  <si>
    <t xml:space="preserve">   Construcción</t>
  </si>
  <si>
    <t xml:space="preserve">   Comercio, reparación de efectos personales</t>
  </si>
  <si>
    <t xml:space="preserve">   Hoteles y restaurantes </t>
  </si>
  <si>
    <t xml:space="preserve">   Transporte, almacenamiento y comunicaciones</t>
  </si>
  <si>
    <t xml:space="preserve">   Intermediación financiera</t>
  </si>
  <si>
    <t xml:space="preserve">   Servicios empresariales, actividades inmoviliarias y de alquiler</t>
  </si>
  <si>
    <t xml:space="preserve">   Administración pública, defensa ; seguridad social</t>
  </si>
  <si>
    <t xml:space="preserve">   Ciencia e innovación tecnológica </t>
  </si>
  <si>
    <t xml:space="preserve">   Edcuación </t>
  </si>
  <si>
    <t xml:space="preserve">   Salud pública y asistencia social </t>
  </si>
  <si>
    <t xml:space="preserve">   Cultura; deporte </t>
  </si>
  <si>
    <t xml:space="preserve">   Otras actividades de servicios comunales, de asociaciones y personales</t>
  </si>
  <si>
    <t xml:space="preserve">  Poder Popular        </t>
  </si>
  <si>
    <t xml:space="preserve">     No Agropecuarios</t>
  </si>
  <si>
    <t xml:space="preserve"> Sandino</t>
  </si>
  <si>
    <t xml:space="preserve"> Mantua</t>
  </si>
  <si>
    <t xml:space="preserve"> Minas de Matahambre</t>
  </si>
  <si>
    <t xml:space="preserve"> Viñales</t>
  </si>
  <si>
    <t xml:space="preserve"> La Palma</t>
  </si>
  <si>
    <t xml:space="preserve"> Los Palacios</t>
  </si>
  <si>
    <t xml:space="preserve"> Consolación del Sur</t>
  </si>
  <si>
    <t xml:space="preserve"> Pinar del Río</t>
  </si>
  <si>
    <t xml:space="preserve"> San Luis</t>
  </si>
  <si>
    <t xml:space="preserve"> San Juan y Martínez</t>
  </si>
  <si>
    <t xml:space="preserve"> Guane</t>
  </si>
  <si>
    <t>Categoría ocupacional</t>
  </si>
  <si>
    <t>GRUPOS DE EDADES</t>
  </si>
  <si>
    <t>Operarios</t>
  </si>
  <si>
    <t>Directivos</t>
  </si>
  <si>
    <t xml:space="preserve"> 17 - 19</t>
  </si>
  <si>
    <t xml:space="preserve">  20 - 29</t>
  </si>
  <si>
    <t xml:space="preserve">  30 - 39</t>
  </si>
  <si>
    <t xml:space="preserve">  40 - 59</t>
  </si>
  <si>
    <t xml:space="preserve">  60 y más</t>
  </si>
  <si>
    <t>Millones de pesos</t>
  </si>
  <si>
    <t xml:space="preserve">  Pensiones por edad, invalidez y muerte</t>
  </si>
  <si>
    <t xml:space="preserve">  Pensiones por invalidez parcial</t>
  </si>
  <si>
    <t xml:space="preserve">  Pensiones por maternidad</t>
  </si>
  <si>
    <r>
      <t xml:space="preserve">  Otras</t>
    </r>
    <r>
      <rPr>
        <vertAlign val="superscript"/>
        <sz val="9"/>
        <color indexed="8"/>
        <rFont val="Arial"/>
        <family val="2"/>
      </rPr>
      <t>(b)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</si>
  <si>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Sector estatal</t>
    </r>
  </si>
  <si>
    <r>
      <rPr>
        <vertAlign val="superscript"/>
        <sz val="9"/>
        <color indexed="8"/>
        <rFont val="Arial"/>
        <family val="2"/>
      </rPr>
      <t>(b)</t>
    </r>
    <r>
      <rPr>
        <sz val="9"/>
        <color indexed="8"/>
        <rFont val="Arial"/>
        <family val="2"/>
      </rPr>
      <t xml:space="preserve"> En el año 2010 se incluye el concepto Subsidios por enfermedad y accidente</t>
    </r>
  </si>
  <si>
    <t>Gastos por la asistencia social (MMP)</t>
  </si>
  <si>
    <t>Beneficiarios de la asistencia social</t>
  </si>
  <si>
    <t>Núcleos protegidos por la asistencia social</t>
  </si>
  <si>
    <t>Adultos mayores beneficiarios de la asistencia social</t>
  </si>
  <si>
    <t>Personas con discapacidad beneficiarias de la asistencia social</t>
  </si>
  <si>
    <t>Madres de hijos con discapacidad severa beneficiarias de la asistencia social</t>
  </si>
  <si>
    <t>Beneficiarios del servicio de asistente social a domicilio</t>
  </si>
  <si>
    <t>Fuente: Ministerio de Trabajo y Seguridad Social</t>
  </si>
  <si>
    <t xml:space="preserve">  Ministerio de la Industria Alimentaria</t>
  </si>
  <si>
    <t xml:space="preserve">  Ministerio del Comercio Exterior y la Inversión Extranjera </t>
  </si>
  <si>
    <t xml:space="preserve">  Ministerios del Interior</t>
  </si>
  <si>
    <t xml:space="preserve">  Ministerio de las Fuerzas Armadas Revolucionarias</t>
  </si>
  <si>
    <t xml:space="preserve">  Consejo de Ministros</t>
  </si>
  <si>
    <t xml:space="preserve">Fuente: Ministerio de Trabajo y Seguridad Social y Oficina Nacional de Estadística e Información. </t>
  </si>
  <si>
    <t xml:space="preserve">Promedio de </t>
  </si>
  <si>
    <t xml:space="preserve">hombres-días </t>
  </si>
  <si>
    <t>por accidentes</t>
  </si>
  <si>
    <t>del trabajo</t>
  </si>
  <si>
    <t xml:space="preserve">(Días) </t>
  </si>
  <si>
    <t xml:space="preserve">  Ministerio de Salud Pública</t>
  </si>
  <si>
    <t>…</t>
  </si>
  <si>
    <t>2022</t>
  </si>
  <si>
    <t>2021</t>
  </si>
  <si>
    <t>Promedio de</t>
  </si>
  <si>
    <t>hombres-días</t>
  </si>
  <si>
    <t>(Días)</t>
  </si>
  <si>
    <r>
      <t xml:space="preserve">6.14 - Gastos del régimen de seguridad social </t>
    </r>
    <r>
      <rPr>
        <b/>
        <vertAlign val="superscript"/>
        <sz val="10"/>
        <rFont val="Arial"/>
        <family val="2"/>
      </rPr>
      <t>(a)</t>
    </r>
  </si>
  <si>
    <t>6.15 - Principales indicadores del sistema de la asistencia social</t>
  </si>
  <si>
    <t xml:space="preserve">   Educación </t>
  </si>
  <si>
    <t xml:space="preserve">   Servicios empresariales, actividades inmobiliarias y de alquiler</t>
  </si>
  <si>
    <t>2023</t>
  </si>
  <si>
    <t>6.10 - Indicadores seleccionados de accidentes de trabajo por organismos, año 2023</t>
  </si>
  <si>
    <t>6.13 - Indicadores específicos de seguridad social, año 2023</t>
  </si>
  <si>
    <t>Instituto Nacional de Ordenamiento Territorial y Urbanismo</t>
  </si>
  <si>
    <r>
      <t>6.12 - Indicadores seleccionados de accidentes de trabajo por municipios, año 2023</t>
    </r>
    <r>
      <rPr>
        <b/>
        <vertAlign val="superscript"/>
        <sz val="10"/>
        <color indexed="62"/>
        <rFont val="Arial"/>
        <family val="2"/>
      </rPr>
      <t xml:space="preserve"> </t>
    </r>
  </si>
  <si>
    <t>6.11 - Indicadores seleccionados de accidentes de trabajo por clase de actividad económica, año 2023</t>
  </si>
  <si>
    <t>2018</t>
  </si>
  <si>
    <t>2019</t>
  </si>
  <si>
    <t>2020</t>
  </si>
  <si>
    <t>6.9 - Distribución por edades de los trabajadores por categoría ocupacional y sexo, año 2023</t>
  </si>
  <si>
    <t>Fuente: ONEI</t>
  </si>
  <si>
    <r>
      <t>incidencia</t>
    </r>
    <r>
      <rPr>
        <b/>
        <vertAlign val="superscript"/>
        <sz val="9"/>
        <color theme="0"/>
        <rFont val="Arial"/>
        <family val="2"/>
      </rPr>
      <t>(a)</t>
    </r>
  </si>
  <si>
    <r>
      <t>frecuencia</t>
    </r>
    <r>
      <rPr>
        <b/>
        <vertAlign val="superscript"/>
        <sz val="9"/>
        <color theme="0"/>
        <rFont val="Arial"/>
        <family val="2"/>
      </rPr>
      <t>(b)</t>
    </r>
  </si>
  <si>
    <r>
      <t>mortalidad</t>
    </r>
    <r>
      <rPr>
        <b/>
        <vertAlign val="superscript"/>
        <sz val="9"/>
        <color theme="0"/>
        <rFont val="Arial"/>
        <family val="2"/>
      </rPr>
      <t>(c)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</si>
</sst>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_)"/>
    <numFmt numFmtId="165" formatCode="0.0_)"/>
    <numFmt numFmtId="166" formatCode="0.0"/>
    <numFmt numFmtId="167" formatCode="#,##0.0"/>
    <numFmt numFmtId="168" formatCode="#\ ##0"/>
    <numFmt numFmtId="169" formatCode="#,##0;[Red]#,##0"/>
    <numFmt numFmtId="170" formatCode="_-* #,##0.00\ &quot;$&quot;_-;\-* #,##0.00\ &quot;$&quot;_-;_-* &quot;-&quot;??\ &quot;$&quot;_-;_-@_-"/>
    <numFmt numFmtId="171" formatCode="#,##0.0000"/>
  </numFmts>
  <fonts count="44">
    <font>
      <sz val="8"/>
      <name val="Myriad Pro"/>
      <family val="2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10"/>
      <color indexed="8"/>
      <name val="Arial"/>
      <family val="2"/>
    </font>
    <font>
      <sz val="8"/>
      <name val="Myriad Pro"/>
      <family val="2"/>
    </font>
    <font>
      <sz val="8"/>
      <color indexed="10"/>
      <name val="Arial"/>
      <family val="2"/>
    </font>
    <font>
      <b/>
      <sz val="10"/>
      <color indexed="62"/>
      <name val="Arial"/>
      <family val="2"/>
    </font>
    <font>
      <b/>
      <vertAlign val="superscript"/>
      <sz val="10"/>
      <color indexed="62"/>
      <name val="Arial"/>
      <family val="2"/>
    </font>
    <font>
      <sz val="10"/>
      <name val="Courier"/>
      <family val="3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9"/>
      <color rgb="FF0070C0"/>
      <name val="Arial"/>
      <family val="2"/>
    </font>
    <font>
      <b/>
      <sz val="9"/>
      <color rgb="FF004D9D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rgb="FFFFC000"/>
      <name val="Arial"/>
      <family val="2"/>
    </font>
    <font>
      <b/>
      <sz val="9"/>
      <color theme="3" tint="0.39994506668294322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9"/>
      <color indexed="9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vertAlign val="superscript"/>
      <sz val="10"/>
      <name val="Arial"/>
      <family val="2"/>
    </font>
    <font>
      <b/>
      <sz val="9"/>
      <color theme="0"/>
      <name val="Arial"/>
      <family val="2"/>
    </font>
    <font>
      <b/>
      <sz val="9"/>
      <color rgb="FFB9933E"/>
      <name val="Arial"/>
      <family val="2"/>
    </font>
    <font>
      <b/>
      <sz val="9"/>
      <color rgb="FF9E4E16"/>
      <name val="Arial"/>
      <family val="2"/>
    </font>
    <font>
      <sz val="8"/>
      <color rgb="FFFF0000"/>
      <name val="Myriad Pro"/>
      <family val="2"/>
    </font>
    <font>
      <b/>
      <vertAlign val="superscript"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</borders>
  <cellStyleXfs count="12">
    <xf numFmtId="167" fontId="0" fillId="0" borderId="0"/>
    <xf numFmtId="170" fontId="1" fillId="0" borderId="0" applyFont="0" applyFill="0" applyBorder="0" applyAlignment="0" applyProtection="0"/>
    <xf numFmtId="167" fontId="19" fillId="0" borderId="0"/>
    <xf numFmtId="0" fontId="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165" fontId="23" fillId="0" borderId="0"/>
    <xf numFmtId="165" fontId="23" fillId="0" borderId="0"/>
    <xf numFmtId="164" fontId="23" fillId="0" borderId="0"/>
  </cellStyleXfs>
  <cellXfs count="255">
    <xf numFmtId="167" fontId="0" fillId="0" borderId="0" xfId="0"/>
    <xf numFmtId="167" fontId="3" fillId="0" borderId="0" xfId="0" applyFont="1"/>
    <xf numFmtId="0" fontId="3" fillId="0" borderId="0" xfId="0" applyNumberFormat="1" applyFont="1"/>
    <xf numFmtId="167" fontId="4" fillId="0" borderId="0" xfId="0" applyFont="1" applyAlignment="1">
      <alignment horizontal="fill"/>
    </xf>
    <xf numFmtId="167" fontId="6" fillId="0" borderId="0" xfId="0" applyFont="1" applyProtection="1">
      <protection locked="0"/>
    </xf>
    <xf numFmtId="167" fontId="8" fillId="0" borderId="0" xfId="0" applyFont="1"/>
    <xf numFmtId="167" fontId="7" fillId="0" borderId="0" xfId="0" applyFont="1"/>
    <xf numFmtId="167" fontId="9" fillId="0" borderId="0" xfId="0" quotePrefix="1" applyFont="1" applyAlignment="1" applyProtection="1">
      <alignment horizontal="left"/>
      <protection locked="0"/>
    </xf>
    <xf numFmtId="167" fontId="9" fillId="0" borderId="0" xfId="0" applyFont="1" applyAlignment="1" applyProtection="1">
      <alignment horizontal="left"/>
      <protection locked="0"/>
    </xf>
    <xf numFmtId="167" fontId="10" fillId="0" borderId="0" xfId="0" applyFont="1"/>
    <xf numFmtId="167" fontId="10" fillId="0" borderId="0" xfId="0" applyFont="1" applyAlignment="1">
      <alignment horizontal="right"/>
    </xf>
    <xf numFmtId="164" fontId="10" fillId="0" borderId="0" xfId="0" applyNumberFormat="1" applyFont="1" applyAlignment="1" applyProtection="1">
      <alignment horizontal="fill"/>
      <protection locked="0"/>
    </xf>
    <xf numFmtId="3" fontId="10" fillId="0" borderId="0" xfId="0" applyNumberFormat="1" applyFont="1" applyAlignment="1" applyProtection="1">
      <alignment horizontal="right"/>
      <protection locked="0"/>
    </xf>
    <xf numFmtId="167" fontId="12" fillId="0" borderId="0" xfId="0" applyFont="1"/>
    <xf numFmtId="164" fontId="14" fillId="0" borderId="0" xfId="0" applyNumberFormat="1" applyFont="1" applyAlignment="1" applyProtection="1">
      <alignment horizontal="fill"/>
      <protection locked="0"/>
    </xf>
    <xf numFmtId="164" fontId="15" fillId="0" borderId="0" xfId="0" applyNumberFormat="1" applyFont="1" applyAlignment="1" applyProtection="1">
      <alignment horizontal="fill"/>
      <protection locked="0"/>
    </xf>
    <xf numFmtId="167" fontId="14" fillId="0" borderId="0" xfId="0" applyFont="1"/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7" fontId="11" fillId="0" borderId="0" xfId="0" applyFont="1"/>
    <xf numFmtId="167" fontId="11" fillId="0" borderId="0" xfId="0" applyFont="1" applyAlignment="1">
      <alignment horizontal="right"/>
    </xf>
    <xf numFmtId="167" fontId="10" fillId="0" borderId="0" xfId="0" applyFont="1" applyAlignment="1">
      <alignment horizontal="left" indent="1"/>
    </xf>
    <xf numFmtId="167" fontId="7" fillId="0" borderId="0" xfId="0" applyFont="1" applyAlignment="1">
      <alignment wrapText="1"/>
    </xf>
    <xf numFmtId="167" fontId="10" fillId="0" borderId="0" xfId="0" applyFont="1" applyAlignment="1">
      <alignment horizontal="fill"/>
    </xf>
    <xf numFmtId="167" fontId="9" fillId="0" borderId="0" xfId="0" applyFont="1"/>
    <xf numFmtId="3" fontId="13" fillId="0" borderId="0" xfId="0" applyNumberFormat="1" applyFont="1"/>
    <xf numFmtId="167" fontId="14" fillId="0" borderId="0" xfId="0" applyFont="1" applyAlignment="1">
      <alignment horizontal="fill"/>
    </xf>
    <xf numFmtId="0" fontId="7" fillId="0" borderId="0" xfId="0" applyNumberFormat="1" applyFont="1"/>
    <xf numFmtId="164" fontId="14" fillId="0" borderId="0" xfId="0" applyNumberFormat="1" applyFont="1" applyAlignment="1">
      <alignment horizontal="fill"/>
    </xf>
    <xf numFmtId="164" fontId="10" fillId="0" borderId="0" xfId="0" applyNumberFormat="1" applyFont="1" applyAlignment="1">
      <alignment horizontal="fill"/>
    </xf>
    <xf numFmtId="3" fontId="11" fillId="0" borderId="0" xfId="0" applyNumberFormat="1" applyFont="1" applyAlignment="1" applyProtection="1">
      <alignment horizontal="right"/>
      <protection locked="0"/>
    </xf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167" fontId="10" fillId="0" borderId="0" xfId="0" applyFont="1" applyProtection="1">
      <protection locked="0"/>
    </xf>
    <xf numFmtId="167" fontId="14" fillId="0" borderId="0" xfId="0" applyFont="1" applyAlignment="1">
      <alignment horizontal="center" vertical="center"/>
    </xf>
    <xf numFmtId="3" fontId="7" fillId="0" borderId="0" xfId="0" applyNumberFormat="1" applyFont="1"/>
    <xf numFmtId="0" fontId="13" fillId="0" borderId="0" xfId="0" applyNumberFormat="1" applyFont="1" applyAlignment="1">
      <alignment horizontal="left"/>
    </xf>
    <xf numFmtId="168" fontId="13" fillId="0" borderId="0" xfId="0" applyNumberFormat="1" applyFont="1"/>
    <xf numFmtId="0" fontId="11" fillId="0" borderId="0" xfId="0" applyNumberFormat="1" applyFont="1" applyAlignment="1">
      <alignment horizontal="left"/>
    </xf>
    <xf numFmtId="168" fontId="11" fillId="0" borderId="0" xfId="0" applyNumberFormat="1" applyFont="1"/>
    <xf numFmtId="1" fontId="7" fillId="0" borderId="0" xfId="0" applyNumberFormat="1" applyFont="1"/>
    <xf numFmtId="169" fontId="11" fillId="0" borderId="0" xfId="8" applyNumberFormat="1" applyFont="1" applyAlignment="1">
      <alignment horizontal="right"/>
    </xf>
    <xf numFmtId="3" fontId="11" fillId="3" borderId="0" xfId="0" applyNumberFormat="1" applyFont="1" applyFill="1" applyAlignment="1">
      <alignment horizontal="right"/>
    </xf>
    <xf numFmtId="3" fontId="10" fillId="3" borderId="0" xfId="0" applyNumberFormat="1" applyFont="1" applyFill="1" applyAlignment="1" applyProtection="1">
      <alignment horizontal="right"/>
      <protection locked="0"/>
    </xf>
    <xf numFmtId="3" fontId="10" fillId="0" borderId="0" xfId="0" applyNumberFormat="1" applyFont="1" applyAlignment="1">
      <alignment horizontal="right"/>
    </xf>
    <xf numFmtId="167" fontId="8" fillId="0" borderId="0" xfId="0" applyFont="1" applyAlignment="1">
      <alignment horizontal="right"/>
    </xf>
    <xf numFmtId="167" fontId="7" fillId="0" borderId="0" xfId="0" applyFont="1" applyAlignment="1">
      <alignment horizontal="right"/>
    </xf>
    <xf numFmtId="164" fontId="14" fillId="3" borderId="0" xfId="0" applyNumberFormat="1" applyFont="1" applyFill="1" applyAlignment="1">
      <alignment horizontal="right"/>
    </xf>
    <xf numFmtId="164" fontId="14" fillId="3" borderId="0" xfId="0" applyNumberFormat="1" applyFont="1" applyFill="1" applyAlignment="1">
      <alignment horizontal="fill"/>
    </xf>
    <xf numFmtId="164" fontId="10" fillId="3" borderId="0" xfId="0" applyNumberFormat="1" applyFont="1" applyFill="1" applyAlignment="1">
      <alignment horizontal="fill"/>
    </xf>
    <xf numFmtId="167" fontId="9" fillId="3" borderId="0" xfId="0" applyFont="1" applyFill="1"/>
    <xf numFmtId="167" fontId="10" fillId="3" borderId="0" xfId="0" applyFont="1" applyFill="1"/>
    <xf numFmtId="164" fontId="10" fillId="3" borderId="0" xfId="0" applyNumberFormat="1" applyFont="1" applyFill="1" applyAlignment="1">
      <alignment horizontal="right"/>
    </xf>
    <xf numFmtId="3" fontId="10" fillId="3" borderId="0" xfId="0" applyNumberFormat="1" applyFont="1" applyFill="1" applyAlignment="1">
      <alignment horizontal="right"/>
    </xf>
    <xf numFmtId="3" fontId="12" fillId="0" borderId="0" xfId="0" applyNumberFormat="1" applyFont="1"/>
    <xf numFmtId="167" fontId="10" fillId="3" borderId="0" xfId="0" applyFont="1" applyFill="1" applyAlignment="1">
      <alignment horizontal="right"/>
    </xf>
    <xf numFmtId="167" fontId="11" fillId="3" borderId="0" xfId="0" applyFont="1" applyFill="1" applyAlignment="1">
      <alignment horizontal="right"/>
    </xf>
    <xf numFmtId="0" fontId="11" fillId="0" borderId="0" xfId="4" applyFont="1" applyAlignment="1">
      <alignment horizontal="left"/>
    </xf>
    <xf numFmtId="167" fontId="28" fillId="0" borderId="0" xfId="0" applyFont="1" applyAlignment="1">
      <alignment horizontal="right"/>
    </xf>
    <xf numFmtId="167" fontId="26" fillId="0" borderId="0" xfId="0" applyFont="1" applyAlignment="1">
      <alignment horizontal="center"/>
    </xf>
    <xf numFmtId="167" fontId="32" fillId="0" borderId="0" xfId="0" applyFont="1" applyAlignment="1">
      <alignment horizontal="left"/>
    </xf>
    <xf numFmtId="1" fontId="10" fillId="0" borderId="0" xfId="0" applyNumberFormat="1" applyFont="1" applyAlignment="1">
      <alignment horizontal="left"/>
    </xf>
    <xf numFmtId="3" fontId="11" fillId="2" borderId="0" xfId="0" applyNumberFormat="1" applyFont="1" applyFill="1"/>
    <xf numFmtId="3" fontId="11" fillId="0" borderId="0" xfId="9" applyNumberFormat="1" applyFont="1" applyAlignment="1">
      <alignment horizontal="right"/>
    </xf>
    <xf numFmtId="167" fontId="10" fillId="0" borderId="0" xfId="0" applyFont="1" applyAlignment="1">
      <alignment horizontal="left"/>
    </xf>
    <xf numFmtId="166" fontId="10" fillId="0" borderId="0" xfId="0" applyNumberFormat="1" applyFont="1" applyAlignment="1">
      <alignment horizontal="right"/>
    </xf>
    <xf numFmtId="3" fontId="11" fillId="3" borderId="0" xfId="0" applyNumberFormat="1" applyFont="1" applyFill="1" applyAlignment="1" applyProtection="1">
      <alignment horizontal="right"/>
      <protection locked="0"/>
    </xf>
    <xf numFmtId="167" fontId="6" fillId="0" borderId="0" xfId="0" applyFont="1" applyAlignment="1">
      <alignment horizontal="left"/>
    </xf>
    <xf numFmtId="167" fontId="9" fillId="0" borderId="0" xfId="0" applyFont="1" applyAlignment="1">
      <alignment horizontal="left"/>
    </xf>
    <xf numFmtId="167" fontId="15" fillId="0" borderId="0" xfId="0" applyFont="1" applyAlignment="1">
      <alignment horizontal="left"/>
    </xf>
    <xf numFmtId="0" fontId="11" fillId="0" borderId="0" xfId="0" applyNumberFormat="1" applyFont="1"/>
    <xf numFmtId="0" fontId="11" fillId="0" borderId="0" xfId="0" applyNumberFormat="1" applyFont="1" applyAlignment="1">
      <alignment horizontal="right"/>
    </xf>
    <xf numFmtId="0" fontId="24" fillId="0" borderId="0" xfId="8" applyFont="1" applyAlignment="1">
      <alignment horizontal="fill"/>
    </xf>
    <xf numFmtId="3" fontId="13" fillId="3" borderId="0" xfId="0" applyNumberFormat="1" applyFont="1" applyFill="1" applyAlignment="1">
      <alignment horizontal="right"/>
    </xf>
    <xf numFmtId="0" fontId="11" fillId="0" borderId="0" xfId="8" applyFont="1" applyAlignment="1">
      <alignment horizontal="left"/>
    </xf>
    <xf numFmtId="3" fontId="11" fillId="3" borderId="0" xfId="8" applyNumberFormat="1" applyFont="1" applyFill="1" applyAlignment="1">
      <alignment horizontal="right"/>
    </xf>
    <xf numFmtId="167" fontId="6" fillId="0" borderId="0" xfId="0" applyFont="1"/>
    <xf numFmtId="3" fontId="11" fillId="0" borderId="0" xfId="3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0" fillId="0" borderId="0" xfId="0" applyNumberFormat="1" applyFont="1"/>
    <xf numFmtId="167" fontId="17" fillId="0" borderId="0" xfId="0" applyFont="1" applyAlignment="1">
      <alignment horizontal="fill"/>
    </xf>
    <xf numFmtId="0" fontId="17" fillId="0" borderId="0" xfId="0" applyNumberFormat="1" applyFont="1"/>
    <xf numFmtId="3" fontId="11" fillId="0" borderId="0" xfId="10" applyNumberFormat="1" applyFont="1" applyAlignment="1">
      <alignment horizontal="right"/>
    </xf>
    <xf numFmtId="167" fontId="16" fillId="0" borderId="0" xfId="0" applyFont="1" applyAlignment="1">
      <alignment horizontal="left"/>
    </xf>
    <xf numFmtId="167" fontId="14" fillId="0" borderId="0" xfId="0" applyFont="1" applyAlignment="1">
      <alignment horizontal="left"/>
    </xf>
    <xf numFmtId="167" fontId="5" fillId="0" borderId="0" xfId="0" applyFont="1"/>
    <xf numFmtId="1" fontId="17" fillId="0" borderId="0" xfId="0" applyNumberFormat="1" applyFont="1" applyAlignment="1">
      <alignment horizontal="fill"/>
    </xf>
    <xf numFmtId="167" fontId="18" fillId="0" borderId="0" xfId="0" applyFont="1"/>
    <xf numFmtId="167" fontId="10" fillId="3" borderId="0" xfId="0" applyFont="1" applyFill="1" applyAlignment="1">
      <alignment horizontal="fill"/>
    </xf>
    <xf numFmtId="167" fontId="9" fillId="3" borderId="0" xfId="0" applyFont="1" applyFill="1" applyAlignment="1">
      <alignment horizontal="left"/>
    </xf>
    <xf numFmtId="167" fontId="14" fillId="3" borderId="1" xfId="0" applyFont="1" applyFill="1" applyBorder="1" applyAlignment="1">
      <alignment horizontal="fill"/>
    </xf>
    <xf numFmtId="167" fontId="14" fillId="3" borderId="0" xfId="0" applyFont="1" applyFill="1" applyAlignment="1">
      <alignment horizontal="fill"/>
    </xf>
    <xf numFmtId="3" fontId="11" fillId="0" borderId="0" xfId="3" applyNumberFormat="1" applyFont="1" applyAlignment="1" applyProtection="1">
      <alignment horizontal="right"/>
      <protection locked="0"/>
    </xf>
    <xf numFmtId="3" fontId="11" fillId="0" borderId="0" xfId="10" applyNumberFormat="1" applyFont="1" applyAlignment="1" applyProtection="1">
      <alignment horizontal="right"/>
      <protection locked="0"/>
    </xf>
    <xf numFmtId="167" fontId="6" fillId="3" borderId="0" xfId="0" applyFont="1" applyFill="1"/>
    <xf numFmtId="167" fontId="10" fillId="3" borderId="1" xfId="0" applyFont="1" applyFill="1" applyBorder="1"/>
    <xf numFmtId="167" fontId="15" fillId="3" borderId="0" xfId="0" applyFont="1" applyFill="1" applyAlignment="1">
      <alignment horizontal="left"/>
    </xf>
    <xf numFmtId="167" fontId="14" fillId="3" borderId="0" xfId="0" applyFont="1" applyFill="1"/>
    <xf numFmtId="167" fontId="7" fillId="3" borderId="0" xfId="0" applyFont="1" applyFill="1"/>
    <xf numFmtId="0" fontId="3" fillId="3" borderId="0" xfId="0" applyNumberFormat="1" applyFont="1" applyFill="1"/>
    <xf numFmtId="0" fontId="7" fillId="3" borderId="0" xfId="0" applyNumberFormat="1" applyFont="1" applyFill="1"/>
    <xf numFmtId="167" fontId="6" fillId="0" borderId="0" xfId="0" applyFont="1" applyAlignment="1">
      <alignment wrapText="1"/>
    </xf>
    <xf numFmtId="164" fontId="10" fillId="0" borderId="0" xfId="0" applyNumberFormat="1" applyFont="1" applyAlignment="1">
      <alignment horizontal="left"/>
    </xf>
    <xf numFmtId="167" fontId="12" fillId="0" borderId="0" xfId="0" applyFont="1" applyAlignment="1">
      <alignment horizontal="right"/>
    </xf>
    <xf numFmtId="164" fontId="10" fillId="0" borderId="0" xfId="0" applyNumberFormat="1" applyFont="1"/>
    <xf numFmtId="164" fontId="16" fillId="0" borderId="0" xfId="0" applyNumberFormat="1" applyFont="1"/>
    <xf numFmtId="164" fontId="16" fillId="0" borderId="0" xfId="0" applyNumberFormat="1" applyFont="1" applyAlignment="1">
      <alignment horizontal="left"/>
    </xf>
    <xf numFmtId="167" fontId="14" fillId="0" borderId="0" xfId="0" applyFont="1" applyAlignment="1">
      <alignment horizontal="right"/>
    </xf>
    <xf numFmtId="0" fontId="14" fillId="0" borderId="0" xfId="0" applyNumberFormat="1" applyFont="1" applyAlignment="1">
      <alignment horizontal="right"/>
    </xf>
    <xf numFmtId="167" fontId="11" fillId="3" borderId="0" xfId="0" applyFont="1" applyFill="1" applyAlignment="1" applyProtection="1">
      <alignment horizontal="right"/>
      <protection locked="0"/>
    </xf>
    <xf numFmtId="167" fontId="20" fillId="0" borderId="0" xfId="0" applyFont="1"/>
    <xf numFmtId="167" fontId="21" fillId="3" borderId="0" xfId="0" applyFont="1" applyFill="1"/>
    <xf numFmtId="167" fontId="6" fillId="3" borderId="0" xfId="0" applyFont="1" applyFill="1" applyAlignment="1">
      <alignment horizontal="right"/>
    </xf>
    <xf numFmtId="167" fontId="9" fillId="3" borderId="0" xfId="0" applyFont="1" applyFill="1" applyAlignment="1">
      <alignment horizontal="right"/>
    </xf>
    <xf numFmtId="0" fontId="10" fillId="3" borderId="0" xfId="0" applyNumberFormat="1" applyFont="1" applyFill="1" applyAlignment="1">
      <alignment horizontal="right"/>
    </xf>
    <xf numFmtId="167" fontId="12" fillId="3" borderId="0" xfId="0" applyFont="1" applyFill="1"/>
    <xf numFmtId="3" fontId="7" fillId="3" borderId="0" xfId="0" applyNumberFormat="1" applyFont="1" applyFill="1"/>
    <xf numFmtId="167" fontId="6" fillId="3" borderId="0" xfId="0" applyFont="1" applyFill="1" applyAlignment="1">
      <alignment horizontal="right" wrapText="1"/>
    </xf>
    <xf numFmtId="0" fontId="11" fillId="3" borderId="0" xfId="0" applyNumberFormat="1" applyFont="1" applyFill="1" applyAlignment="1">
      <alignment horizontal="right"/>
    </xf>
    <xf numFmtId="0" fontId="10" fillId="3" borderId="0" xfId="0" applyNumberFormat="1" applyFont="1" applyFill="1" applyAlignment="1">
      <alignment horizontal="right" vertical="center"/>
    </xf>
    <xf numFmtId="167" fontId="10" fillId="3" borderId="0" xfId="0" applyFont="1" applyFill="1" applyAlignment="1">
      <alignment horizontal="left"/>
    </xf>
    <xf numFmtId="166" fontId="10" fillId="3" borderId="0" xfId="0" applyNumberFormat="1" applyFont="1" applyFill="1" applyAlignment="1">
      <alignment horizontal="right"/>
    </xf>
    <xf numFmtId="167" fontId="10" fillId="3" borderId="0" xfId="0" applyFont="1" applyFill="1" applyAlignment="1">
      <alignment horizontal="right" wrapText="1"/>
    </xf>
    <xf numFmtId="167" fontId="7" fillId="3" borderId="0" xfId="0" applyFont="1" applyFill="1" applyAlignment="1">
      <alignment horizontal="right"/>
    </xf>
    <xf numFmtId="0" fontId="7" fillId="3" borderId="0" xfId="0" applyNumberFormat="1" applyFont="1" applyFill="1" applyAlignment="1">
      <alignment horizontal="right"/>
    </xf>
    <xf numFmtId="167" fontId="18" fillId="3" borderId="0" xfId="0" applyFont="1" applyFill="1"/>
    <xf numFmtId="167" fontId="18" fillId="3" borderId="0" xfId="0" applyFont="1" applyFill="1" applyAlignment="1">
      <alignment horizontal="right"/>
    </xf>
    <xf numFmtId="0" fontId="18" fillId="3" borderId="0" xfId="0" applyNumberFormat="1" applyFont="1" applyFill="1" applyAlignment="1">
      <alignment horizontal="right"/>
    </xf>
    <xf numFmtId="0" fontId="30" fillId="3" borderId="0" xfId="0" applyNumberFormat="1" applyFont="1" applyFill="1" applyAlignment="1">
      <alignment horizontal="left"/>
    </xf>
    <xf numFmtId="0" fontId="29" fillId="3" borderId="0" xfId="0" applyNumberFormat="1" applyFont="1" applyFill="1" applyAlignment="1">
      <alignment horizontal="left"/>
    </xf>
    <xf numFmtId="0" fontId="31" fillId="3" borderId="0" xfId="0" applyNumberFormat="1" applyFont="1" applyFill="1" applyAlignment="1">
      <alignment horizontal="left"/>
    </xf>
    <xf numFmtId="167" fontId="1" fillId="3" borderId="0" xfId="0" applyFont="1" applyFill="1"/>
    <xf numFmtId="167" fontId="1" fillId="3" borderId="0" xfId="0" applyFont="1" applyFill="1" applyAlignment="1">
      <alignment horizontal="right"/>
    </xf>
    <xf numFmtId="0" fontId="1" fillId="3" borderId="0" xfId="0" applyNumberFormat="1" applyFont="1" applyFill="1" applyAlignment="1">
      <alignment horizontal="right"/>
    </xf>
    <xf numFmtId="167" fontId="10" fillId="3" borderId="0" xfId="0" applyFont="1" applyFill="1" applyAlignment="1" applyProtection="1">
      <alignment horizontal="right"/>
      <protection locked="0"/>
    </xf>
    <xf numFmtId="164" fontId="10" fillId="3" borderId="0" xfId="0" applyNumberFormat="1" applyFont="1" applyFill="1"/>
    <xf numFmtId="0" fontId="10" fillId="3" borderId="0" xfId="0" applyNumberFormat="1" applyFont="1" applyFill="1"/>
    <xf numFmtId="167" fontId="12" fillId="3" borderId="0" xfId="0" applyFont="1" applyFill="1" applyAlignment="1">
      <alignment horizontal="right"/>
    </xf>
    <xf numFmtId="164" fontId="16" fillId="3" borderId="0" xfId="0" applyNumberFormat="1" applyFont="1" applyFill="1" applyAlignment="1">
      <alignment horizontal="left"/>
    </xf>
    <xf numFmtId="0" fontId="10" fillId="3" borderId="0" xfId="0" applyNumberFormat="1" applyFont="1" applyFill="1" applyAlignment="1">
      <alignment horizontal="left"/>
    </xf>
    <xf numFmtId="167" fontId="14" fillId="3" borderId="0" xfId="0" applyFont="1" applyFill="1" applyAlignment="1">
      <alignment horizontal="right"/>
    </xf>
    <xf numFmtId="165" fontId="14" fillId="3" borderId="0" xfId="0" applyNumberFormat="1" applyFont="1" applyFill="1" applyAlignment="1">
      <alignment horizontal="right"/>
    </xf>
    <xf numFmtId="164" fontId="16" fillId="3" borderId="0" xfId="0" applyNumberFormat="1" applyFont="1" applyFill="1"/>
    <xf numFmtId="164" fontId="10" fillId="3" borderId="0" xfId="0" applyNumberFormat="1" applyFont="1" applyFill="1" applyAlignment="1">
      <alignment horizontal="left"/>
    </xf>
    <xf numFmtId="164" fontId="11" fillId="0" borderId="0" xfId="0" applyNumberFormat="1" applyFont="1"/>
    <xf numFmtId="3" fontId="10" fillId="4" borderId="0" xfId="0" applyNumberFormat="1" applyFont="1" applyFill="1" applyAlignment="1">
      <alignment horizontal="right"/>
    </xf>
    <xf numFmtId="167" fontId="11" fillId="4" borderId="0" xfId="0" applyFont="1" applyFill="1" applyAlignment="1">
      <alignment horizontal="right"/>
    </xf>
    <xf numFmtId="167" fontId="10" fillId="4" borderId="0" xfId="0" applyFont="1" applyFill="1" applyAlignment="1">
      <alignment horizontal="right"/>
    </xf>
    <xf numFmtId="3" fontId="11" fillId="4" borderId="0" xfId="0" applyNumberFormat="1" applyFont="1" applyFill="1" applyAlignment="1">
      <alignment horizontal="right"/>
    </xf>
    <xf numFmtId="167" fontId="33" fillId="4" borderId="0" xfId="0" applyFont="1" applyFill="1" applyAlignment="1">
      <alignment horizontal="right" vertical="center"/>
    </xf>
    <xf numFmtId="164" fontId="34" fillId="4" borderId="0" xfId="11" applyFont="1" applyFill="1" applyAlignment="1" applyProtection="1">
      <alignment horizontal="left"/>
      <protection locked="0"/>
    </xf>
    <xf numFmtId="164" fontId="35" fillId="5" borderId="0" xfId="11" applyFont="1" applyFill="1" applyAlignment="1">
      <alignment vertical="center"/>
    </xf>
    <xf numFmtId="167" fontId="0" fillId="4" borderId="3" xfId="0" applyFill="1" applyBorder="1"/>
    <xf numFmtId="167" fontId="0" fillId="4" borderId="0" xfId="0" applyFill="1"/>
    <xf numFmtId="164" fontId="35" fillId="5" borderId="0" xfId="11" applyFont="1" applyFill="1" applyAlignment="1">
      <alignment horizontal="right"/>
    </xf>
    <xf numFmtId="164" fontId="35" fillId="5" borderId="0" xfId="11" applyFont="1" applyFill="1"/>
    <xf numFmtId="164" fontId="35" fillId="5" borderId="0" xfId="11" applyFont="1" applyFill="1" applyAlignment="1">
      <alignment horizontal="left"/>
    </xf>
    <xf numFmtId="3" fontId="35" fillId="5" borderId="0" xfId="11" applyNumberFormat="1" applyFont="1" applyFill="1" applyAlignment="1">
      <alignment horizontal="right"/>
    </xf>
    <xf numFmtId="3" fontId="35" fillId="5" borderId="0" xfId="11" applyNumberFormat="1" applyFont="1" applyFill="1" applyAlignment="1">
      <alignment vertical="center"/>
    </xf>
    <xf numFmtId="167" fontId="35" fillId="5" borderId="0" xfId="11" applyNumberFormat="1" applyFont="1" applyFill="1" applyAlignment="1">
      <alignment horizontal="right"/>
    </xf>
    <xf numFmtId="1" fontId="35" fillId="5" borderId="0" xfId="11" applyNumberFormat="1" applyFont="1" applyFill="1" applyAlignment="1">
      <alignment vertical="center"/>
    </xf>
    <xf numFmtId="3" fontId="33" fillId="4" borderId="0" xfId="0" applyNumberFormat="1" applyFont="1" applyFill="1" applyAlignment="1">
      <alignment horizontal="right" vertical="center"/>
    </xf>
    <xf numFmtId="167" fontId="13" fillId="3" borderId="0" xfId="0" applyFont="1" applyFill="1" applyAlignment="1">
      <alignment horizontal="right"/>
    </xf>
    <xf numFmtId="167" fontId="34" fillId="3" borderId="0" xfId="0" applyFont="1" applyFill="1" applyAlignment="1">
      <alignment horizontal="right"/>
    </xf>
    <xf numFmtId="3" fontId="11" fillId="2" borderId="0" xfId="0" applyNumberFormat="1" applyFont="1" applyFill="1" applyAlignment="1" applyProtection="1">
      <alignment horizontal="right"/>
      <protection locked="0"/>
    </xf>
    <xf numFmtId="3" fontId="11" fillId="2" borderId="0" xfId="0" applyNumberFormat="1" applyFont="1" applyFill="1" applyAlignment="1">
      <alignment horizontal="right"/>
    </xf>
    <xf numFmtId="164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3" fontId="35" fillId="5" borderId="3" xfId="11" applyNumberFormat="1" applyFont="1" applyFill="1" applyBorder="1" applyAlignment="1">
      <alignment horizontal="right"/>
    </xf>
    <xf numFmtId="167" fontId="39" fillId="5" borderId="0" xfId="0" applyFont="1" applyFill="1"/>
    <xf numFmtId="3" fontId="39" fillId="5" borderId="0" xfId="0" applyNumberFormat="1" applyFont="1" applyFill="1" applyAlignment="1">
      <alignment horizontal="right"/>
    </xf>
    <xf numFmtId="3" fontId="11" fillId="3" borderId="4" xfId="0" applyNumberFormat="1" applyFont="1" applyFill="1" applyBorder="1" applyAlignment="1">
      <alignment horizontal="right"/>
    </xf>
    <xf numFmtId="3" fontId="11" fillId="3" borderId="4" xfId="8" applyNumberFormat="1" applyFont="1" applyFill="1" applyBorder="1" applyAlignment="1">
      <alignment horizontal="right"/>
    </xf>
    <xf numFmtId="167" fontId="10" fillId="0" borderId="4" xfId="0" applyFont="1" applyBorder="1" applyAlignment="1">
      <alignment horizontal="fill"/>
    </xf>
    <xf numFmtId="167" fontId="1" fillId="0" borderId="0" xfId="0" applyFont="1"/>
    <xf numFmtId="167" fontId="11" fillId="4" borderId="3" xfId="0" applyFont="1" applyFill="1" applyBorder="1"/>
    <xf numFmtId="0" fontId="26" fillId="0" borderId="0" xfId="0" applyNumberFormat="1" applyFont="1"/>
    <xf numFmtId="0" fontId="27" fillId="0" borderId="0" xfId="0" applyNumberFormat="1" applyFont="1" applyAlignment="1">
      <alignment vertical="top"/>
    </xf>
    <xf numFmtId="167" fontId="11" fillId="3" borderId="4" xfId="0" applyFont="1" applyFill="1" applyBorder="1" applyAlignment="1" applyProtection="1">
      <alignment horizontal="right"/>
      <protection locked="0"/>
    </xf>
    <xf numFmtId="3" fontId="33" fillId="4" borderId="4" xfId="0" applyNumberFormat="1" applyFont="1" applyFill="1" applyBorder="1" applyAlignment="1">
      <alignment horizontal="right" vertical="center"/>
    </xf>
    <xf numFmtId="167" fontId="33" fillId="4" borderId="4" xfId="0" applyFont="1" applyFill="1" applyBorder="1" applyAlignment="1">
      <alignment horizontal="right" vertical="center"/>
    </xf>
    <xf numFmtId="3" fontId="35" fillId="5" borderId="0" xfId="11" applyNumberFormat="1" applyFont="1" applyFill="1" applyAlignment="1">
      <alignment horizontal="right" vertical="center"/>
    </xf>
    <xf numFmtId="167" fontId="39" fillId="5" borderId="0" xfId="0" applyFont="1" applyFill="1" applyAlignment="1">
      <alignment horizontal="left"/>
    </xf>
    <xf numFmtId="167" fontId="10" fillId="0" borderId="0" xfId="0" applyFont="1" applyAlignment="1">
      <alignment horizontal="right"/>
    </xf>
    <xf numFmtId="1" fontId="39" fillId="5" borderId="0" xfId="0" applyNumberFormat="1" applyFont="1" applyFill="1" applyAlignment="1">
      <alignment horizontal="left"/>
    </xf>
    <xf numFmtId="3" fontId="39" fillId="5" borderId="0" xfId="0" applyNumberFormat="1" applyFont="1" applyFill="1" applyAlignment="1" applyProtection="1">
      <alignment horizontal="right"/>
      <protection locked="0"/>
    </xf>
    <xf numFmtId="167" fontId="39" fillId="5" borderId="0" xfId="0" applyFont="1" applyFill="1" applyAlignment="1">
      <alignment horizontal="right"/>
    </xf>
    <xf numFmtId="3" fontId="39" fillId="5" borderId="0" xfId="9" applyNumberFormat="1" applyFont="1" applyFill="1" applyAlignment="1">
      <alignment horizontal="right"/>
    </xf>
    <xf numFmtId="166" fontId="39" fillId="5" borderId="0" xfId="0" applyNumberFormat="1" applyFont="1" applyFill="1" applyAlignment="1">
      <alignment horizontal="right"/>
    </xf>
    <xf numFmtId="3" fontId="39" fillId="5" borderId="0" xfId="0" applyNumberFormat="1" applyFont="1" applyFill="1"/>
    <xf numFmtId="167" fontId="40" fillId="0" borderId="0" xfId="0" applyFont="1" applyAlignment="1">
      <alignment horizontal="right"/>
    </xf>
    <xf numFmtId="167" fontId="41" fillId="0" borderId="0" xfId="0" applyFont="1" applyAlignment="1">
      <alignment horizontal="left"/>
    </xf>
    <xf numFmtId="3" fontId="35" fillId="5" borderId="0" xfId="11" applyNumberFormat="1" applyFont="1" applyFill="1" applyAlignment="1"/>
    <xf numFmtId="1" fontId="35" fillId="5" borderId="0" xfId="11" applyNumberFormat="1" applyFont="1" applyFill="1" applyAlignment="1">
      <alignment horizontal="right" vertical="center"/>
    </xf>
    <xf numFmtId="164" fontId="26" fillId="5" borderId="0" xfId="11" applyFont="1" applyFill="1" applyAlignment="1">
      <alignment vertical="center"/>
    </xf>
    <xf numFmtId="167" fontId="37" fillId="0" borderId="0" xfId="0" applyFont="1"/>
    <xf numFmtId="171" fontId="7" fillId="0" borderId="0" xfId="0" applyNumberFormat="1" applyFont="1"/>
    <xf numFmtId="167" fontId="36" fillId="3" borderId="0" xfId="0" applyFont="1" applyFill="1" applyAlignment="1" applyProtection="1">
      <alignment horizontal="right"/>
      <protection locked="0"/>
    </xf>
    <xf numFmtId="167" fontId="42" fillId="4" borderId="3" xfId="0" applyFont="1" applyFill="1" applyBorder="1"/>
    <xf numFmtId="167" fontId="36" fillId="3" borderId="0" xfId="0" applyFont="1" applyFill="1"/>
    <xf numFmtId="167" fontId="36" fillId="0" borderId="0" xfId="0" applyFont="1" applyAlignment="1">
      <alignment horizontal="fill"/>
    </xf>
    <xf numFmtId="167" fontId="36" fillId="0" borderId="0" xfId="0" applyFont="1" applyAlignment="1">
      <alignment horizontal="right"/>
    </xf>
    <xf numFmtId="167" fontId="11" fillId="0" borderId="0" xfId="0" applyFont="1" applyAlignment="1" applyProtection="1">
      <alignment horizontal="right"/>
      <protection locked="0"/>
    </xf>
    <xf numFmtId="167" fontId="14" fillId="0" borderId="0" xfId="0" applyFont="1" applyAlignment="1">
      <alignment horizontal="center" vertical="center"/>
    </xf>
    <xf numFmtId="0" fontId="10" fillId="3" borderId="0" xfId="0" applyNumberFormat="1" applyFont="1" applyFill="1" applyAlignment="1">
      <alignment horizontal="right"/>
    </xf>
    <xf numFmtId="3" fontId="11" fillId="4" borderId="0" xfId="8" applyNumberFormat="1" applyFont="1" applyFill="1" applyBorder="1" applyAlignment="1">
      <alignment horizontal="right"/>
    </xf>
    <xf numFmtId="3" fontId="35" fillId="5" borderId="5" xfId="11" applyNumberFormat="1" applyFont="1" applyFill="1" applyBorder="1" applyAlignment="1">
      <alignment horizontal="right"/>
    </xf>
    <xf numFmtId="1" fontId="11" fillId="4" borderId="0" xfId="0" applyNumberFormat="1" applyFont="1" applyFill="1" applyAlignment="1">
      <alignment horizontal="left"/>
    </xf>
    <xf numFmtId="3" fontId="11" fillId="4" borderId="0" xfId="0" applyNumberFormat="1" applyFont="1" applyFill="1" applyAlignment="1" applyProtection="1">
      <alignment horizontal="right"/>
      <protection locked="0"/>
    </xf>
    <xf numFmtId="3" fontId="11" fillId="4" borderId="0" xfId="9" applyNumberFormat="1" applyFont="1" applyFill="1" applyAlignment="1">
      <alignment horizontal="right"/>
    </xf>
    <xf numFmtId="167" fontId="7" fillId="4" borderId="0" xfId="0" applyFont="1" applyFill="1"/>
    <xf numFmtId="166" fontId="11" fillId="4" borderId="0" xfId="0" applyNumberFormat="1" applyFont="1" applyFill="1" applyAlignment="1">
      <alignment horizontal="right"/>
    </xf>
    <xf numFmtId="3" fontId="11" fillId="4" borderId="0" xfId="0" applyNumberFormat="1" applyFont="1" applyFill="1"/>
    <xf numFmtId="3" fontId="7" fillId="4" borderId="0" xfId="0" applyNumberFormat="1" applyFont="1" applyFill="1"/>
    <xf numFmtId="167" fontId="10" fillId="4" borderId="0" xfId="0" applyFont="1" applyFill="1" applyAlignment="1" applyProtection="1">
      <alignment horizontal="right"/>
      <protection locked="0"/>
    </xf>
    <xf numFmtId="0" fontId="10" fillId="3" borderId="0" xfId="0" applyNumberFormat="1" applyFont="1" applyFill="1" applyAlignment="1"/>
    <xf numFmtId="167" fontId="11" fillId="0" borderId="0" xfId="0" applyFont="1" applyAlignment="1" applyProtection="1">
      <alignment horizontal="right" vertical="center"/>
      <protection locked="0"/>
    </xf>
    <xf numFmtId="167" fontId="39" fillId="5" borderId="0" xfId="11" applyNumberFormat="1" applyFont="1" applyFill="1" applyAlignment="1">
      <alignment horizontal="right" vertical="center"/>
    </xf>
    <xf numFmtId="166" fontId="39" fillId="5" borderId="0" xfId="11" applyNumberFormat="1" applyFont="1" applyFill="1" applyAlignment="1">
      <alignment vertical="center"/>
    </xf>
    <xf numFmtId="166" fontId="39" fillId="5" borderId="0" xfId="11" applyNumberFormat="1" applyFont="1" applyFill="1" applyAlignment="1">
      <alignment horizontal="right"/>
    </xf>
    <xf numFmtId="167" fontId="39" fillId="5" borderId="0" xfId="11" applyNumberFormat="1" applyFont="1" applyFill="1" applyAlignment="1">
      <alignment vertical="center"/>
    </xf>
    <xf numFmtId="167" fontId="39" fillId="5" borderId="0" xfId="11" applyNumberFormat="1" applyFont="1" applyFill="1" applyAlignment="1">
      <alignment horizontal="right"/>
    </xf>
    <xf numFmtId="167" fontId="11" fillId="3" borderId="4" xfId="0" applyNumberFormat="1" applyFont="1" applyFill="1" applyBorder="1" applyAlignment="1" applyProtection="1">
      <alignment horizontal="right"/>
      <protection locked="0"/>
    </xf>
    <xf numFmtId="167" fontId="11" fillId="3" borderId="0" xfId="0" applyNumberFormat="1" applyFont="1" applyFill="1" applyAlignment="1" applyProtection="1">
      <alignment horizontal="right"/>
      <protection locked="0"/>
    </xf>
    <xf numFmtId="164" fontId="35" fillId="5" borderId="0" xfId="11" applyFont="1" applyFill="1" applyAlignment="1">
      <alignment horizontal="right" vertical="center"/>
    </xf>
    <xf numFmtId="164" fontId="35" fillId="5" borderId="0" xfId="11" applyFont="1" applyFill="1" applyAlignment="1">
      <alignment horizontal="right" vertical="center" wrapText="1"/>
    </xf>
    <xf numFmtId="164" fontId="35" fillId="5" borderId="0" xfId="11" applyFont="1" applyFill="1" applyAlignment="1"/>
    <xf numFmtId="49" fontId="35" fillId="5" borderId="0" xfId="11" applyNumberFormat="1" applyFont="1" applyFill="1" applyAlignment="1">
      <alignment horizontal="right"/>
    </xf>
    <xf numFmtId="167" fontId="12" fillId="0" borderId="0" xfId="0" applyFont="1" applyAlignment="1"/>
    <xf numFmtId="167" fontId="10" fillId="0" borderId="0" xfId="0" applyFont="1" applyAlignment="1" applyProtection="1">
      <alignment horizontal="left"/>
      <protection locked="0"/>
    </xf>
    <xf numFmtId="49" fontId="35" fillId="5" borderId="0" xfId="11" applyNumberFormat="1" applyFont="1" applyFill="1" applyAlignment="1">
      <alignment horizontal="right" wrapText="1"/>
    </xf>
    <xf numFmtId="167" fontId="13" fillId="0" borderId="0" xfId="0" applyFont="1" applyAlignment="1"/>
    <xf numFmtId="164" fontId="39" fillId="5" borderId="0" xfId="11" applyFont="1" applyFill="1" applyAlignment="1">
      <alignment horizontal="right" vertical="center"/>
    </xf>
    <xf numFmtId="167" fontId="15" fillId="0" borderId="0" xfId="0" applyFont="1" applyAlignment="1">
      <alignment horizontal="center"/>
    </xf>
    <xf numFmtId="1" fontId="15" fillId="3" borderId="0" xfId="0" applyNumberFormat="1" applyFont="1" applyFill="1" applyAlignment="1">
      <alignment horizontal="right"/>
    </xf>
    <xf numFmtId="167" fontId="15" fillId="3" borderId="0" xfId="0" applyFont="1" applyFill="1" applyAlignment="1">
      <alignment horizontal="right"/>
    </xf>
    <xf numFmtId="1" fontId="15" fillId="3" borderId="0" xfId="0" applyNumberFormat="1" applyFont="1" applyFill="1" applyAlignment="1">
      <alignment horizontal="center"/>
    </xf>
    <xf numFmtId="0" fontId="15" fillId="3" borderId="0" xfId="0" applyNumberFormat="1" applyFont="1" applyFill="1" applyAlignment="1">
      <alignment horizontal="right"/>
    </xf>
    <xf numFmtId="167" fontId="15" fillId="0" borderId="0" xfId="0" applyFont="1" applyAlignment="1">
      <alignment horizontal="fill"/>
    </xf>
    <xf numFmtId="1" fontId="15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167" fontId="13" fillId="0" borderId="0" xfId="0" applyFont="1"/>
    <xf numFmtId="164" fontId="35" fillId="5" borderId="2" xfId="11" applyFont="1" applyFill="1" applyBorder="1" applyAlignment="1">
      <alignment horizontal="center" vertical="center"/>
    </xf>
    <xf numFmtId="167" fontId="14" fillId="0" borderId="0" xfId="0" applyFont="1" applyAlignment="1">
      <alignment horizontal="center" vertical="center"/>
    </xf>
    <xf numFmtId="167" fontId="10" fillId="0" borderId="0" xfId="0" applyFont="1" applyAlignment="1">
      <alignment horizontal="right"/>
    </xf>
    <xf numFmtId="167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167" fontId="16" fillId="0" borderId="0" xfId="0" applyFont="1" applyAlignment="1">
      <alignment horizontal="left" wrapText="1"/>
    </xf>
    <xf numFmtId="167" fontId="10" fillId="0" borderId="0" xfId="0" applyFont="1" applyAlignment="1">
      <alignment horizontal="left" wrapText="1"/>
    </xf>
    <xf numFmtId="0" fontId="10" fillId="0" borderId="0" xfId="0" applyNumberFormat="1" applyFont="1" applyAlignment="1">
      <alignment horizontal="right"/>
    </xf>
    <xf numFmtId="167" fontId="14" fillId="3" borderId="0" xfId="0" applyFont="1" applyFill="1" applyAlignment="1">
      <alignment horizontal="center" vertical="center"/>
    </xf>
    <xf numFmtId="164" fontId="35" fillId="5" borderId="0" xfId="11" applyFont="1" applyFill="1" applyAlignment="1">
      <alignment horizontal="center" vertical="center"/>
    </xf>
    <xf numFmtId="167" fontId="10" fillId="3" borderId="0" xfId="0" applyFont="1" applyFill="1" applyAlignment="1">
      <alignment horizontal="left" wrapText="1"/>
    </xf>
  </cellXfs>
  <cellStyles count="12">
    <cellStyle name="Moneda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2 27" xfId="4" xr:uid="{00000000-0005-0000-0000-000004000000}"/>
    <cellStyle name="Normal 2 3" xfId="5" xr:uid="{00000000-0005-0000-0000-000005000000}"/>
    <cellStyle name="Normal 3" xfId="6" xr:uid="{00000000-0005-0000-0000-000006000000}"/>
    <cellStyle name="Normal 4" xfId="7" xr:uid="{00000000-0005-0000-0000-000007000000}"/>
    <cellStyle name="Normal_Opag23" xfId="8" xr:uid="{00000000-0005-0000-0000-000008000000}"/>
    <cellStyle name="Normal_TE-12" xfId="11" xr:uid="{00000000-0005-0000-0000-000009000000}"/>
    <cellStyle name="Normal_TSpag41" xfId="9" xr:uid="{00000000-0005-0000-0000-00000A000000}"/>
    <cellStyle name="Normal_TSpag49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9E4E16"/>
      <color rgb="FFB993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67</xdr:row>
      <xdr:rowOff>15875</xdr:rowOff>
    </xdr:from>
    <xdr:to>
      <xdr:col>4</xdr:col>
      <xdr:colOff>658089</xdr:colOff>
      <xdr:row>81</xdr:row>
      <xdr:rowOff>43541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09"/>
        <a:stretch/>
      </xdr:blipFill>
      <xdr:spPr>
        <a:xfrm>
          <a:off x="50800" y="6029325"/>
          <a:ext cx="3896589" cy="2694666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66</xdr:row>
      <xdr:rowOff>171450</xdr:rowOff>
    </xdr:from>
    <xdr:to>
      <xdr:col>10</xdr:col>
      <xdr:colOff>120651</xdr:colOff>
      <xdr:row>81</xdr:row>
      <xdr:rowOff>51291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304"/>
        <a:stretch/>
      </xdr:blipFill>
      <xdr:spPr>
        <a:xfrm>
          <a:off x="3575051" y="5994400"/>
          <a:ext cx="3835400" cy="273734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4</xdr:col>
      <xdr:colOff>133350</xdr:colOff>
      <xdr:row>122</xdr:row>
      <xdr:rowOff>31353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12579350"/>
          <a:ext cx="3384550" cy="2063353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254000</xdr:colOff>
      <xdr:row>106</xdr:row>
      <xdr:rowOff>82550</xdr:rowOff>
    </xdr:from>
    <xdr:to>
      <xdr:col>9</xdr:col>
      <xdr:colOff>372217</xdr:colOff>
      <xdr:row>122</xdr:row>
      <xdr:rowOff>25400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00450" y="12661900"/>
          <a:ext cx="3432917" cy="197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835025</xdr:colOff>
      <xdr:row>31</xdr:row>
      <xdr:rowOff>104775</xdr:rowOff>
    </xdr:from>
    <xdr:to>
      <xdr:col>5</xdr:col>
      <xdr:colOff>168671</xdr:colOff>
      <xdr:row>46</xdr:row>
      <xdr:rowOff>82161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5025" y="5260975"/>
          <a:ext cx="4572396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27</xdr:row>
      <xdr:rowOff>12700</xdr:rowOff>
    </xdr:from>
    <xdr:to>
      <xdr:col>6</xdr:col>
      <xdr:colOff>58267</xdr:colOff>
      <xdr:row>39</xdr:row>
      <xdr:rowOff>159215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025" y="4718050"/>
          <a:ext cx="4093692" cy="24325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977900</xdr:colOff>
      <xdr:row>18</xdr:row>
      <xdr:rowOff>127000</xdr:rowOff>
    </xdr:from>
    <xdr:to>
      <xdr:col>8</xdr:col>
      <xdr:colOff>6746</xdr:colOff>
      <xdr:row>33</xdr:row>
      <xdr:rowOff>6841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900" y="2876550"/>
          <a:ext cx="4559696" cy="2737341"/>
        </a:xfrm>
        <a:prstGeom prst="rect">
          <a:avLst/>
        </a:prstGeom>
      </xdr:spPr>
    </xdr:pic>
    <xdr:clientData/>
  </xdr:twoCellAnchor>
  <xdr:twoCellAnchor editAs="oneCell">
    <xdr:from>
      <xdr:col>0</xdr:col>
      <xdr:colOff>971550</xdr:colOff>
      <xdr:row>56</xdr:row>
      <xdr:rowOff>57150</xdr:rowOff>
    </xdr:from>
    <xdr:to>
      <xdr:col>7</xdr:col>
      <xdr:colOff>570496</xdr:colOff>
      <xdr:row>71</xdr:row>
      <xdr:rowOff>16246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550" y="9207500"/>
          <a:ext cx="4513846" cy="2816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88"/>
  <sheetViews>
    <sheetView showGridLines="0" tabSelected="1" zoomScaleNormal="100" zoomScaleSheetLayoutView="100" workbookViewId="0">
      <selection activeCell="K128" sqref="K128"/>
    </sheetView>
  </sheetViews>
  <sheetFormatPr baseColWidth="10" defaultColWidth="12" defaultRowHeight="10"/>
  <cols>
    <col min="1" max="1" width="22.6640625" style="6" customWidth="1"/>
    <col min="2" max="2" width="12.109375" style="6" customWidth="1"/>
    <col min="3" max="3" width="11.109375" style="6" customWidth="1"/>
    <col min="4" max="4" width="11.6640625" style="6" customWidth="1"/>
    <col min="5" max="5" width="12" style="6" customWidth="1"/>
    <col min="6" max="6" width="11.109375" style="6" customWidth="1"/>
    <col min="7" max="7" width="11.33203125" style="6" customWidth="1"/>
    <col min="8" max="8" width="12.44140625" style="6" customWidth="1"/>
    <col min="9" max="9" width="11.109375" style="6" customWidth="1"/>
    <col min="10" max="10" width="11" style="6" customWidth="1"/>
    <col min="11" max="16384" width="12" style="6"/>
  </cols>
  <sheetData>
    <row r="1" spans="1:10" ht="15" customHeight="1">
      <c r="A1" s="152" t="s">
        <v>98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>
      <c r="A2" s="7"/>
      <c r="B2" s="8"/>
      <c r="C2" s="8"/>
      <c r="D2" s="8"/>
      <c r="E2" s="8"/>
      <c r="F2" s="8"/>
      <c r="G2" s="8"/>
      <c r="H2" s="8"/>
      <c r="I2" s="8"/>
      <c r="J2" s="8"/>
    </row>
    <row r="3" spans="1:10" ht="15" customHeight="1">
      <c r="A3" s="9"/>
      <c r="B3" s="9"/>
      <c r="C3" s="9"/>
      <c r="D3" s="9"/>
      <c r="E3" s="9"/>
      <c r="F3" s="9"/>
      <c r="G3" s="9"/>
      <c r="H3" s="9"/>
      <c r="I3" s="9"/>
      <c r="J3" s="10" t="s">
        <v>46</v>
      </c>
    </row>
    <row r="4" spans="1:10" ht="5.15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5.1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s="13" customFormat="1" ht="16" customHeight="1">
      <c r="A6" s="153"/>
      <c r="B6" s="244" t="s">
        <v>27</v>
      </c>
      <c r="C6" s="244"/>
      <c r="D6" s="244"/>
      <c r="E6" s="244" t="s">
        <v>2</v>
      </c>
      <c r="F6" s="244"/>
      <c r="G6" s="244"/>
      <c r="H6" s="244" t="s">
        <v>28</v>
      </c>
      <c r="I6" s="244"/>
      <c r="J6" s="244"/>
    </row>
    <row r="7" spans="1:10" s="13" customFormat="1" ht="16" customHeight="1">
      <c r="A7" s="153"/>
      <c r="B7" s="226"/>
      <c r="C7" s="226"/>
      <c r="D7" s="226" t="s">
        <v>89</v>
      </c>
      <c r="E7" s="226"/>
      <c r="F7" s="226"/>
      <c r="G7" s="226" t="s">
        <v>89</v>
      </c>
      <c r="H7" s="226"/>
      <c r="I7" s="226"/>
      <c r="J7" s="226" t="s">
        <v>89</v>
      </c>
    </row>
    <row r="8" spans="1:10" s="13" customFormat="1" ht="16" customHeight="1">
      <c r="A8" s="153"/>
      <c r="B8" s="226" t="s">
        <v>29</v>
      </c>
      <c r="C8" s="226"/>
      <c r="D8" s="226" t="s">
        <v>90</v>
      </c>
      <c r="E8" s="226" t="s">
        <v>29</v>
      </c>
      <c r="F8" s="226"/>
      <c r="G8" s="226" t="s">
        <v>90</v>
      </c>
      <c r="H8" s="226" t="s">
        <v>29</v>
      </c>
      <c r="I8" s="226"/>
      <c r="J8" s="226" t="s">
        <v>90</v>
      </c>
    </row>
    <row r="9" spans="1:10" s="13" customFormat="1" ht="16" customHeight="1">
      <c r="A9" s="153"/>
      <c r="B9" s="226" t="s">
        <v>30</v>
      </c>
      <c r="C9" s="226" t="s">
        <v>29</v>
      </c>
      <c r="D9" s="226" t="s">
        <v>91</v>
      </c>
      <c r="E9" s="226" t="s">
        <v>30</v>
      </c>
      <c r="F9" s="226" t="s">
        <v>29</v>
      </c>
      <c r="G9" s="226" t="s">
        <v>91</v>
      </c>
      <c r="H9" s="226" t="s">
        <v>30</v>
      </c>
      <c r="I9" s="226" t="s">
        <v>29</v>
      </c>
      <c r="J9" s="226" t="s">
        <v>91</v>
      </c>
    </row>
    <row r="10" spans="1:10" s="13" customFormat="1" ht="16" customHeight="1">
      <c r="A10" s="153" t="s">
        <v>26</v>
      </c>
      <c r="B10" s="226" t="s">
        <v>31</v>
      </c>
      <c r="C10" s="226" t="s">
        <v>32</v>
      </c>
      <c r="D10" s="226" t="s">
        <v>13</v>
      </c>
      <c r="E10" s="226" t="s">
        <v>31</v>
      </c>
      <c r="F10" s="226" t="s">
        <v>32</v>
      </c>
      <c r="G10" s="226" t="s">
        <v>13</v>
      </c>
      <c r="H10" s="226" t="s">
        <v>31</v>
      </c>
      <c r="I10" s="226" t="s">
        <v>32</v>
      </c>
      <c r="J10" s="226" t="s">
        <v>13</v>
      </c>
    </row>
    <row r="11" spans="1:10" ht="5.25" customHeight="1">
      <c r="A11" s="153"/>
      <c r="B11" s="153"/>
      <c r="C11" s="153"/>
      <c r="D11" s="153"/>
      <c r="E11" s="153"/>
      <c r="F11" s="153"/>
      <c r="G11" s="153"/>
      <c r="H11" s="153"/>
      <c r="I11" s="153"/>
      <c r="J11" s="153"/>
    </row>
    <row r="12" spans="1:10" ht="5.25" customHeight="1">
      <c r="A12" s="31"/>
      <c r="B12" s="10"/>
      <c r="C12" s="10"/>
      <c r="D12" s="10"/>
      <c r="E12" s="10"/>
      <c r="F12" s="5"/>
      <c r="H12" s="10"/>
      <c r="I12" s="10"/>
      <c r="J12" s="10"/>
    </row>
    <row r="13" spans="1:10" ht="15" hidden="1" customHeight="1">
      <c r="A13" s="63">
        <v>2013</v>
      </c>
      <c r="B13" s="65">
        <v>361848</v>
      </c>
      <c r="C13" s="65">
        <v>269069</v>
      </c>
      <c r="D13" s="10">
        <f t="shared" ref="D13:D15" si="0">C13/B13*100</f>
        <v>74.359675886007381</v>
      </c>
      <c r="E13" s="65">
        <v>169931</v>
      </c>
      <c r="F13" s="65">
        <v>98699</v>
      </c>
      <c r="G13" s="10">
        <f t="shared" ref="G13:G15" si="1">F13/E13*100</f>
        <v>58.0818096756919</v>
      </c>
      <c r="H13" s="65">
        <f t="shared" ref="H13:H15" si="2">SUM(B13-E13)</f>
        <v>191917</v>
      </c>
      <c r="I13" s="65">
        <f t="shared" ref="I13:I15" si="3">SUM(C13-F13)</f>
        <v>170370</v>
      </c>
      <c r="J13" s="10">
        <f t="shared" ref="J13:J15" si="4">I13/H13*100</f>
        <v>88.77275072036349</v>
      </c>
    </row>
    <row r="14" spans="1:10" ht="15" hidden="1" customHeight="1">
      <c r="A14" s="63">
        <v>2014</v>
      </c>
      <c r="B14" s="65">
        <v>368476</v>
      </c>
      <c r="C14" s="65">
        <v>266068</v>
      </c>
      <c r="D14" s="10">
        <f t="shared" si="0"/>
        <v>72.207687881978742</v>
      </c>
      <c r="E14" s="65">
        <v>173266</v>
      </c>
      <c r="F14" s="65">
        <v>100904</v>
      </c>
      <c r="G14" s="10">
        <f t="shared" si="1"/>
        <v>58.236468782103813</v>
      </c>
      <c r="H14" s="65">
        <f t="shared" si="2"/>
        <v>195210</v>
      </c>
      <c r="I14" s="65">
        <f t="shared" si="3"/>
        <v>165164</v>
      </c>
      <c r="J14" s="10">
        <f t="shared" si="4"/>
        <v>84.608370472824134</v>
      </c>
    </row>
    <row r="15" spans="1:10" ht="15" hidden="1" customHeight="1">
      <c r="A15" s="63">
        <v>2015</v>
      </c>
      <c r="B15" s="64">
        <v>373593</v>
      </c>
      <c r="C15" s="46">
        <v>257902</v>
      </c>
      <c r="D15" s="10">
        <f t="shared" si="0"/>
        <v>69.032878025016529</v>
      </c>
      <c r="E15" s="46">
        <v>175940</v>
      </c>
      <c r="F15" s="64">
        <v>94653</v>
      </c>
      <c r="G15" s="10">
        <f t="shared" si="1"/>
        <v>53.798454018415363</v>
      </c>
      <c r="H15" s="65">
        <f t="shared" si="2"/>
        <v>197653</v>
      </c>
      <c r="I15" s="65">
        <f t="shared" si="3"/>
        <v>163249</v>
      </c>
      <c r="J15" s="10">
        <f t="shared" si="4"/>
        <v>82.593737509676046</v>
      </c>
    </row>
    <row r="16" spans="1:10" ht="12.65" customHeight="1">
      <c r="A16" s="63">
        <v>2016</v>
      </c>
      <c r="B16" s="64">
        <v>372846</v>
      </c>
      <c r="C16" s="46">
        <v>250458</v>
      </c>
      <c r="D16" s="10">
        <v>67.2</v>
      </c>
      <c r="E16" s="46">
        <v>175339</v>
      </c>
      <c r="F16" s="64">
        <v>94192</v>
      </c>
      <c r="G16" s="10">
        <v>53.7</v>
      </c>
      <c r="H16" s="65">
        <v>197507</v>
      </c>
      <c r="I16" s="65">
        <v>156266</v>
      </c>
      <c r="J16" s="10">
        <v>79.099999999999994</v>
      </c>
    </row>
    <row r="17" spans="1:10" ht="12.65" customHeight="1">
      <c r="A17" s="63">
        <v>2017</v>
      </c>
      <c r="B17" s="64">
        <v>371249</v>
      </c>
      <c r="C17" s="46">
        <v>243814</v>
      </c>
      <c r="D17" s="10">
        <v>65.7</v>
      </c>
      <c r="E17" s="46">
        <v>174539</v>
      </c>
      <c r="F17" s="64">
        <v>90211</v>
      </c>
      <c r="G17" s="10">
        <v>51.7</v>
      </c>
      <c r="H17" s="65">
        <v>196710</v>
      </c>
      <c r="I17" s="65">
        <v>153603</v>
      </c>
      <c r="J17" s="10">
        <v>78.099999999999994</v>
      </c>
    </row>
    <row r="18" spans="1:10" ht="12.65" customHeight="1">
      <c r="A18" s="63">
        <v>2018</v>
      </c>
      <c r="B18" s="64">
        <v>369570</v>
      </c>
      <c r="C18" s="46">
        <v>241519</v>
      </c>
      <c r="D18" s="10">
        <v>65.400000000000006</v>
      </c>
      <c r="E18" s="64">
        <v>173772</v>
      </c>
      <c r="F18" s="33">
        <v>90128</v>
      </c>
      <c r="G18" s="10">
        <v>51.9</v>
      </c>
      <c r="H18" s="65">
        <v>195798</v>
      </c>
      <c r="I18" s="65">
        <v>151391</v>
      </c>
      <c r="J18" s="10">
        <v>77.3</v>
      </c>
    </row>
    <row r="19" spans="1:10" ht="12.65" customHeight="1">
      <c r="A19" s="63">
        <v>2019</v>
      </c>
      <c r="B19" s="64">
        <v>368248</v>
      </c>
      <c r="C19" s="46">
        <v>271792</v>
      </c>
      <c r="D19" s="10">
        <v>73.8</v>
      </c>
      <c r="E19" s="64">
        <v>172972</v>
      </c>
      <c r="F19" s="33">
        <v>97989</v>
      </c>
      <c r="G19" s="10">
        <v>56.7</v>
      </c>
      <c r="H19" s="65">
        <v>195276</v>
      </c>
      <c r="I19" s="65">
        <v>173803</v>
      </c>
      <c r="J19" s="10">
        <v>89</v>
      </c>
    </row>
    <row r="20" spans="1:10" ht="12.65" customHeight="1">
      <c r="A20" s="63">
        <v>2020</v>
      </c>
      <c r="B20" s="64">
        <v>366800</v>
      </c>
      <c r="C20" s="46">
        <v>258166</v>
      </c>
      <c r="D20" s="10">
        <v>70.400000000000006</v>
      </c>
      <c r="E20" s="64">
        <v>171841</v>
      </c>
      <c r="F20" s="33">
        <v>93303</v>
      </c>
      <c r="G20" s="10">
        <v>54.3</v>
      </c>
      <c r="H20" s="65">
        <v>194959</v>
      </c>
      <c r="I20" s="65">
        <v>164863</v>
      </c>
      <c r="J20" s="10">
        <v>54.6</v>
      </c>
    </row>
    <row r="21" spans="1:10" ht="12.65" customHeight="1">
      <c r="A21" s="63">
        <v>2021</v>
      </c>
      <c r="B21" s="166">
        <v>364157</v>
      </c>
      <c r="C21" s="12" t="s">
        <v>175</v>
      </c>
      <c r="D21" s="10" t="s">
        <v>175</v>
      </c>
      <c r="E21" s="166">
        <v>170262</v>
      </c>
      <c r="F21" s="32" t="s">
        <v>175</v>
      </c>
      <c r="G21" s="10" t="s">
        <v>175</v>
      </c>
      <c r="H21" s="65">
        <v>193895</v>
      </c>
      <c r="I21" s="65" t="s">
        <v>175</v>
      </c>
      <c r="J21" s="10" t="s">
        <v>175</v>
      </c>
    </row>
    <row r="22" spans="1:10" s="212" customFormat="1" ht="12.65" customHeight="1">
      <c r="A22" s="209">
        <v>2022</v>
      </c>
      <c r="B22" s="210">
        <v>360517</v>
      </c>
      <c r="C22" s="210">
        <v>259806</v>
      </c>
      <c r="D22" s="148">
        <v>72.099999999999994</v>
      </c>
      <c r="E22" s="210">
        <v>167632</v>
      </c>
      <c r="F22" s="210">
        <v>94664</v>
      </c>
      <c r="G22" s="148">
        <v>56.5</v>
      </c>
      <c r="H22" s="211">
        <v>192885</v>
      </c>
      <c r="I22" s="211">
        <v>165142</v>
      </c>
      <c r="J22" s="148">
        <v>85.6</v>
      </c>
    </row>
    <row r="23" spans="1:10" s="13" customFormat="1" ht="12.65" hidden="1" customHeight="1">
      <c r="A23" s="63" t="s">
        <v>128</v>
      </c>
      <c r="B23" s="32">
        <v>22842</v>
      </c>
      <c r="C23" s="32">
        <v>12473</v>
      </c>
      <c r="D23" s="185">
        <v>54.605551177655201</v>
      </c>
      <c r="E23" s="32">
        <v>10348</v>
      </c>
      <c r="F23" s="32">
        <v>4218</v>
      </c>
      <c r="G23" s="185">
        <v>40.761499806725936</v>
      </c>
      <c r="H23" s="65">
        <v>12494</v>
      </c>
      <c r="I23" s="65">
        <v>8255</v>
      </c>
      <c r="J23" s="185">
        <v>66.071714422922994</v>
      </c>
    </row>
    <row r="24" spans="1:10" s="13" customFormat="1" ht="12.65" hidden="1" customHeight="1">
      <c r="A24" s="63" t="s">
        <v>129</v>
      </c>
      <c r="B24" s="166">
        <v>14901</v>
      </c>
      <c r="C24" s="12">
        <v>9906</v>
      </c>
      <c r="D24" s="185">
        <v>66.478759814777533</v>
      </c>
      <c r="E24" s="166">
        <v>6503</v>
      </c>
      <c r="F24" s="32">
        <v>3497</v>
      </c>
      <c r="G24" s="185">
        <v>53.775180685837313</v>
      </c>
      <c r="H24" s="65">
        <v>8398</v>
      </c>
      <c r="I24" s="65">
        <v>6409</v>
      </c>
      <c r="J24" s="185">
        <v>76.31578947368422</v>
      </c>
    </row>
    <row r="25" spans="1:10" s="13" customFormat="1" ht="12.65" hidden="1" customHeight="1">
      <c r="A25" s="63" t="s">
        <v>130</v>
      </c>
      <c r="B25" s="166">
        <v>19451</v>
      </c>
      <c r="C25" s="12">
        <v>8462</v>
      </c>
      <c r="D25" s="185">
        <v>43.504190015937482</v>
      </c>
      <c r="E25" s="166">
        <v>8838</v>
      </c>
      <c r="F25" s="32">
        <v>2726</v>
      </c>
      <c r="G25" s="185">
        <v>30.844082371577279</v>
      </c>
      <c r="H25" s="65">
        <v>10613</v>
      </c>
      <c r="I25" s="65">
        <v>5736</v>
      </c>
      <c r="J25" s="185">
        <v>54.046923584283427</v>
      </c>
    </row>
    <row r="26" spans="1:10" s="13" customFormat="1" ht="12.65" hidden="1" customHeight="1">
      <c r="A26" s="63" t="s">
        <v>131</v>
      </c>
      <c r="B26" s="166">
        <v>18005</v>
      </c>
      <c r="C26" s="12">
        <v>14633</v>
      </c>
      <c r="D26" s="185">
        <v>81.271868925298534</v>
      </c>
      <c r="E26" s="166">
        <v>8351</v>
      </c>
      <c r="F26" s="32">
        <v>5216</v>
      </c>
      <c r="G26" s="185">
        <v>62.459585678361876</v>
      </c>
      <c r="H26" s="65">
        <v>9654</v>
      </c>
      <c r="I26" s="65">
        <v>9417</v>
      </c>
      <c r="J26" s="185">
        <v>97.545059042883778</v>
      </c>
    </row>
    <row r="27" spans="1:10" s="13" customFormat="1" ht="12.65" hidden="1" customHeight="1">
      <c r="A27" s="63" t="s">
        <v>132</v>
      </c>
      <c r="B27" s="166">
        <v>20971</v>
      </c>
      <c r="C27" s="12">
        <v>14755</v>
      </c>
      <c r="D27" s="185">
        <v>70.359067283391354</v>
      </c>
      <c r="E27" s="166">
        <v>9648</v>
      </c>
      <c r="F27" s="32">
        <v>5395</v>
      </c>
      <c r="G27" s="185">
        <v>55.918325041459369</v>
      </c>
      <c r="H27" s="65">
        <v>11323</v>
      </c>
      <c r="I27" s="65">
        <v>9360</v>
      </c>
      <c r="J27" s="185">
        <v>82.66360505166476</v>
      </c>
    </row>
    <row r="28" spans="1:10" s="13" customFormat="1" ht="12.65" hidden="1" customHeight="1">
      <c r="A28" s="63" t="s">
        <v>133</v>
      </c>
      <c r="B28" s="166">
        <v>24195</v>
      </c>
      <c r="C28" s="12">
        <v>14797</v>
      </c>
      <c r="D28" s="185">
        <v>61.157263897499483</v>
      </c>
      <c r="E28" s="166">
        <v>11181</v>
      </c>
      <c r="F28" s="32">
        <v>4650</v>
      </c>
      <c r="G28" s="185">
        <v>41.588408907968876</v>
      </c>
      <c r="H28" s="65">
        <v>13014</v>
      </c>
      <c r="I28" s="65">
        <v>10147</v>
      </c>
      <c r="J28" s="185">
        <v>77.969878592285241</v>
      </c>
    </row>
    <row r="29" spans="1:10" s="13" customFormat="1" ht="12.65" hidden="1" customHeight="1">
      <c r="A29" s="63" t="s">
        <v>134</v>
      </c>
      <c r="B29" s="166">
        <v>54210</v>
      </c>
      <c r="C29" s="12">
        <v>32085</v>
      </c>
      <c r="D29" s="185">
        <v>59.186496956281132</v>
      </c>
      <c r="E29" s="166">
        <v>25379</v>
      </c>
      <c r="F29" s="32">
        <v>10494</v>
      </c>
      <c r="G29" s="185">
        <v>41.349146932503253</v>
      </c>
      <c r="H29" s="65">
        <v>28831</v>
      </c>
      <c r="I29" s="65">
        <v>21591</v>
      </c>
      <c r="J29" s="185">
        <v>74.888141236863106</v>
      </c>
    </row>
    <row r="30" spans="1:10" s="13" customFormat="1" ht="12.65" hidden="1" customHeight="1">
      <c r="A30" s="63" t="s">
        <v>135</v>
      </c>
      <c r="B30" s="166">
        <v>116991</v>
      </c>
      <c r="C30" s="12">
        <v>99205</v>
      </c>
      <c r="D30" s="185">
        <v>84.797121146071063</v>
      </c>
      <c r="E30" s="166">
        <v>56150</v>
      </c>
      <c r="F30" s="32">
        <v>39262</v>
      </c>
      <c r="G30" s="185">
        <v>69.92341941228851</v>
      </c>
      <c r="H30" s="65">
        <v>60841</v>
      </c>
      <c r="I30" s="65">
        <v>59943</v>
      </c>
      <c r="J30" s="185">
        <v>98.524021630150713</v>
      </c>
    </row>
    <row r="31" spans="1:10" s="13" customFormat="1" ht="12.65" hidden="1" customHeight="1">
      <c r="A31" s="63" t="s">
        <v>136</v>
      </c>
      <c r="B31" s="166">
        <v>19931</v>
      </c>
      <c r="C31" s="12">
        <v>17944</v>
      </c>
      <c r="D31" s="185">
        <v>90.030605589283027</v>
      </c>
      <c r="E31" s="166">
        <v>8891</v>
      </c>
      <c r="F31" s="32">
        <v>6955</v>
      </c>
      <c r="G31" s="185">
        <v>78.225171521763585</v>
      </c>
      <c r="H31" s="65">
        <v>11040</v>
      </c>
      <c r="I31" s="65">
        <v>10989</v>
      </c>
      <c r="J31" s="185">
        <v>99.538043478260875</v>
      </c>
    </row>
    <row r="32" spans="1:10" s="13" customFormat="1" ht="12.65" hidden="1" customHeight="1">
      <c r="A32" s="63" t="s">
        <v>137</v>
      </c>
      <c r="B32" s="166">
        <v>26607</v>
      </c>
      <c r="C32" s="12">
        <v>20352</v>
      </c>
      <c r="D32" s="185">
        <v>76.491148945766156</v>
      </c>
      <c r="E32" s="166">
        <v>12159</v>
      </c>
      <c r="F32" s="32">
        <v>7178</v>
      </c>
      <c r="G32" s="185">
        <v>59.034460070729502</v>
      </c>
      <c r="H32" s="65">
        <v>14448</v>
      </c>
      <c r="I32" s="65">
        <v>13174</v>
      </c>
      <c r="J32" s="185">
        <v>91.18217054263566</v>
      </c>
    </row>
    <row r="33" spans="1:15" s="13" customFormat="1" ht="12.65" hidden="1" customHeight="1">
      <c r="A33" s="63" t="s">
        <v>138</v>
      </c>
      <c r="B33" s="166">
        <v>22413</v>
      </c>
      <c r="C33" s="12">
        <v>15194</v>
      </c>
      <c r="D33" s="185">
        <v>67.791014143577385</v>
      </c>
      <c r="E33" s="166">
        <v>10184</v>
      </c>
      <c r="F33" s="32">
        <v>5173</v>
      </c>
      <c r="G33" s="185">
        <v>50.795365278868807</v>
      </c>
      <c r="H33" s="65">
        <v>12229</v>
      </c>
      <c r="I33" s="65">
        <v>10021</v>
      </c>
      <c r="J33" s="185">
        <v>81.944558017826481</v>
      </c>
    </row>
    <row r="34" spans="1:15" s="13" customFormat="1" ht="12.65" customHeight="1">
      <c r="A34" s="186">
        <v>2023</v>
      </c>
      <c r="B34" s="187">
        <v>356627</v>
      </c>
      <c r="C34" s="187">
        <v>249201</v>
      </c>
      <c r="D34" s="188">
        <v>69.900000000000006</v>
      </c>
      <c r="E34" s="187">
        <v>164606</v>
      </c>
      <c r="F34" s="187">
        <v>91006</v>
      </c>
      <c r="G34" s="188">
        <v>55.3</v>
      </c>
      <c r="H34" s="189">
        <v>192021</v>
      </c>
      <c r="I34" s="189">
        <v>158195</v>
      </c>
      <c r="J34" s="188">
        <v>82.4</v>
      </c>
    </row>
    <row r="35" spans="1:15" ht="5.15" customHeight="1">
      <c r="A35" s="154"/>
      <c r="B35" s="154"/>
      <c r="C35" s="154"/>
      <c r="D35" s="154"/>
      <c r="E35" s="154"/>
      <c r="F35" s="154"/>
      <c r="G35" s="154"/>
      <c r="H35" s="154"/>
      <c r="I35" s="154"/>
      <c r="J35" s="154"/>
    </row>
    <row r="36" spans="1:15" ht="5.15" customHeight="1">
      <c r="A36" s="153"/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5" s="13" customFormat="1" ht="16" customHeight="1">
      <c r="A37" s="153"/>
      <c r="B37" s="244" t="s">
        <v>27</v>
      </c>
      <c r="C37" s="244"/>
      <c r="D37" s="244"/>
      <c r="E37" s="244" t="s">
        <v>2</v>
      </c>
      <c r="F37" s="244"/>
      <c r="G37" s="244"/>
      <c r="H37" s="244" t="s">
        <v>28</v>
      </c>
      <c r="I37" s="244"/>
      <c r="J37" s="244"/>
    </row>
    <row r="38" spans="1:15" s="13" customFormat="1" ht="16" customHeight="1">
      <c r="A38" s="153"/>
      <c r="B38" s="226"/>
      <c r="C38" s="226"/>
      <c r="D38" s="226" t="s">
        <v>89</v>
      </c>
      <c r="E38" s="226"/>
      <c r="F38" s="226"/>
      <c r="G38" s="226" t="s">
        <v>89</v>
      </c>
      <c r="H38" s="226"/>
      <c r="I38" s="226"/>
      <c r="J38" s="226" t="s">
        <v>89</v>
      </c>
    </row>
    <row r="39" spans="1:15" s="13" customFormat="1" ht="16" customHeight="1">
      <c r="A39" s="153"/>
      <c r="B39" s="226"/>
      <c r="C39" s="226"/>
      <c r="D39" s="226" t="s">
        <v>35</v>
      </c>
      <c r="E39" s="226"/>
      <c r="F39" s="226"/>
      <c r="G39" s="226" t="s">
        <v>35</v>
      </c>
      <c r="H39" s="226"/>
      <c r="I39" s="226"/>
      <c r="J39" s="226" t="s">
        <v>35</v>
      </c>
    </row>
    <row r="40" spans="1:15" s="13" customFormat="1" ht="20.5" customHeight="1">
      <c r="A40" s="153" t="s">
        <v>26</v>
      </c>
      <c r="B40" s="226" t="s">
        <v>33</v>
      </c>
      <c r="C40" s="227" t="s">
        <v>34</v>
      </c>
      <c r="D40" s="226" t="s">
        <v>13</v>
      </c>
      <c r="E40" s="226" t="s">
        <v>33</v>
      </c>
      <c r="F40" s="227" t="s">
        <v>34</v>
      </c>
      <c r="G40" s="226" t="s">
        <v>13</v>
      </c>
      <c r="H40" s="226" t="s">
        <v>33</v>
      </c>
      <c r="I40" s="227" t="s">
        <v>34</v>
      </c>
      <c r="J40" s="226" t="s">
        <v>13</v>
      </c>
    </row>
    <row r="41" spans="1:15" ht="5.15" customHeight="1">
      <c r="A41" s="153"/>
      <c r="B41" s="153"/>
      <c r="C41" s="153"/>
      <c r="D41" s="153"/>
      <c r="E41" s="153"/>
      <c r="F41" s="153"/>
      <c r="G41" s="153"/>
      <c r="H41" s="153"/>
      <c r="I41" s="153"/>
      <c r="J41" s="153"/>
    </row>
    <row r="42" spans="1:15" ht="5.15" customHeight="1">
      <c r="A42" s="31"/>
      <c r="B42" s="10"/>
      <c r="C42" s="10"/>
      <c r="D42" s="10"/>
      <c r="E42" s="10"/>
      <c r="F42" s="5"/>
      <c r="H42" s="10"/>
      <c r="I42" s="10"/>
      <c r="J42" s="10"/>
    </row>
    <row r="43" spans="1:15" ht="15" hidden="1" customHeight="1">
      <c r="A43" s="63">
        <v>2013</v>
      </c>
      <c r="B43" s="33">
        <v>262882</v>
      </c>
      <c r="C43" s="33">
        <v>6187</v>
      </c>
      <c r="D43" s="67">
        <f>SUM(C43/C13*100)</f>
        <v>2.2994101884646687</v>
      </c>
      <c r="E43" s="33">
        <v>96723</v>
      </c>
      <c r="F43" s="33">
        <v>1976</v>
      </c>
      <c r="G43" s="67">
        <f>SUM(F43/F13*100)</f>
        <v>2.0020466266122252</v>
      </c>
      <c r="H43" s="33">
        <f>SUM(B43-E43)</f>
        <v>166159</v>
      </c>
      <c r="I43" s="33">
        <f>SUM(C43-F43)</f>
        <v>4211</v>
      </c>
      <c r="J43" s="67">
        <f>SUM(I43/I13*100)</f>
        <v>2.471679286259318</v>
      </c>
      <c r="K43" s="42"/>
      <c r="L43" s="42"/>
      <c r="M43" s="42"/>
      <c r="N43" s="42"/>
      <c r="O43" s="42"/>
    </row>
    <row r="44" spans="1:15" ht="15" hidden="1" customHeight="1">
      <c r="A44" s="63">
        <v>2014</v>
      </c>
      <c r="B44" s="33">
        <v>262919</v>
      </c>
      <c r="C44" s="33">
        <v>3149</v>
      </c>
      <c r="D44" s="67">
        <f>SUM(C44/C14*100)</f>
        <v>1.1835320294060165</v>
      </c>
      <c r="E44" s="33">
        <v>99598</v>
      </c>
      <c r="F44" s="33">
        <v>1306</v>
      </c>
      <c r="G44" s="67">
        <f>SUM(F44/F14*100)</f>
        <v>1.294299532228653</v>
      </c>
      <c r="H44" s="33">
        <f t="shared" ref="H44" si="5">SUM(B44-E44)</f>
        <v>163321</v>
      </c>
      <c r="I44" s="33">
        <f t="shared" ref="I44" si="6">SUM(C44-F44)</f>
        <v>1843</v>
      </c>
      <c r="J44" s="67">
        <f>SUM(I44/I14*100)</f>
        <v>1.1158605991620449</v>
      </c>
      <c r="K44" s="37"/>
      <c r="L44" s="37"/>
      <c r="M44" s="37"/>
      <c r="N44" s="37"/>
    </row>
    <row r="45" spans="1:15" ht="12.65" customHeight="1">
      <c r="A45" s="63">
        <v>2016</v>
      </c>
      <c r="B45" s="64">
        <v>247215</v>
      </c>
      <c r="C45" s="46">
        <v>3243</v>
      </c>
      <c r="D45" s="67">
        <v>1.3</v>
      </c>
      <c r="E45" s="46">
        <v>92633</v>
      </c>
      <c r="F45" s="46">
        <v>1559</v>
      </c>
      <c r="G45" s="67">
        <v>1.7</v>
      </c>
      <c r="H45" s="33">
        <v>154582</v>
      </c>
      <c r="I45" s="33">
        <v>1684</v>
      </c>
      <c r="J45" s="67">
        <v>1.1000000000000001</v>
      </c>
      <c r="K45" s="37"/>
      <c r="L45" s="37"/>
      <c r="M45" s="37"/>
    </row>
    <row r="46" spans="1:15" ht="12.65" customHeight="1">
      <c r="A46" s="63">
        <v>2017</v>
      </c>
      <c r="B46" s="64">
        <v>241534</v>
      </c>
      <c r="C46" s="46">
        <v>2280</v>
      </c>
      <c r="D46" s="67">
        <v>0.9</v>
      </c>
      <c r="E46" s="46">
        <v>89605</v>
      </c>
      <c r="F46" s="46">
        <v>606</v>
      </c>
      <c r="G46" s="67">
        <v>0.7</v>
      </c>
      <c r="H46" s="33">
        <v>151929</v>
      </c>
      <c r="I46" s="33">
        <v>1674</v>
      </c>
      <c r="J46" s="67">
        <v>1.1000000000000001</v>
      </c>
      <c r="K46" s="37"/>
      <c r="L46" s="37"/>
      <c r="M46" s="37"/>
    </row>
    <row r="47" spans="1:15" ht="12.65" customHeight="1">
      <c r="A47" s="63">
        <v>2018</v>
      </c>
      <c r="B47" s="64">
        <v>238878</v>
      </c>
      <c r="C47" s="46">
        <v>2641</v>
      </c>
      <c r="D47" s="67">
        <v>1.1000000000000001</v>
      </c>
      <c r="E47" s="46">
        <v>89240</v>
      </c>
      <c r="F47" s="46">
        <v>888</v>
      </c>
      <c r="G47" s="67">
        <v>1</v>
      </c>
      <c r="H47" s="33">
        <v>149638</v>
      </c>
      <c r="I47" s="33">
        <v>1753</v>
      </c>
      <c r="J47" s="67">
        <v>1.2</v>
      </c>
      <c r="K47" s="37"/>
      <c r="L47" s="37"/>
      <c r="M47" s="37"/>
    </row>
    <row r="48" spans="1:15" ht="12.65" customHeight="1">
      <c r="A48" s="63">
        <v>2019</v>
      </c>
      <c r="B48" s="64">
        <v>270591</v>
      </c>
      <c r="C48" s="46">
        <v>1201</v>
      </c>
      <c r="D48" s="67">
        <v>0.4</v>
      </c>
      <c r="E48" s="46">
        <v>97515</v>
      </c>
      <c r="F48" s="46">
        <v>474</v>
      </c>
      <c r="G48" s="67">
        <v>0.5</v>
      </c>
      <c r="H48" s="33">
        <v>173076</v>
      </c>
      <c r="I48" s="33">
        <v>727</v>
      </c>
      <c r="J48" s="67">
        <v>0.4</v>
      </c>
      <c r="K48" s="37"/>
      <c r="L48" s="37"/>
      <c r="M48" s="37"/>
    </row>
    <row r="49" spans="1:13" ht="12.65" customHeight="1">
      <c r="A49" s="63">
        <v>2020</v>
      </c>
      <c r="B49" s="64">
        <v>256373</v>
      </c>
      <c r="C49" s="46">
        <v>1793</v>
      </c>
      <c r="D49" s="67">
        <v>0.7</v>
      </c>
      <c r="E49" s="46">
        <v>92626</v>
      </c>
      <c r="F49" s="46">
        <v>677</v>
      </c>
      <c r="G49" s="67">
        <v>0.7</v>
      </c>
      <c r="H49" s="33">
        <v>163747</v>
      </c>
      <c r="I49" s="33">
        <v>1116</v>
      </c>
      <c r="J49" s="67">
        <v>0.7</v>
      </c>
      <c r="K49" s="37"/>
      <c r="L49" s="37"/>
      <c r="M49" s="37"/>
    </row>
    <row r="50" spans="1:13" ht="12.65" customHeight="1">
      <c r="A50" s="63">
        <v>2021</v>
      </c>
      <c r="B50" s="166">
        <v>258844</v>
      </c>
      <c r="C50" s="12" t="s">
        <v>175</v>
      </c>
      <c r="D50" s="67" t="s">
        <v>175</v>
      </c>
      <c r="E50" s="12">
        <v>92587</v>
      </c>
      <c r="F50" s="12" t="s">
        <v>175</v>
      </c>
      <c r="G50" s="67" t="s">
        <v>175</v>
      </c>
      <c r="H50" s="34">
        <v>166257</v>
      </c>
      <c r="I50" s="34" t="s">
        <v>175</v>
      </c>
      <c r="J50" s="67" t="s">
        <v>175</v>
      </c>
      <c r="K50" s="37"/>
      <c r="L50" s="37"/>
      <c r="M50" s="37"/>
    </row>
    <row r="51" spans="1:13" s="212" customFormat="1" ht="12.65" customHeight="1">
      <c r="A51" s="209">
        <v>2022</v>
      </c>
      <c r="B51" s="210">
        <v>255802</v>
      </c>
      <c r="C51" s="210">
        <v>4004</v>
      </c>
      <c r="D51" s="213">
        <v>1.5</v>
      </c>
      <c r="E51" s="210">
        <v>93152</v>
      </c>
      <c r="F51" s="210">
        <v>1512</v>
      </c>
      <c r="G51" s="213">
        <v>1.6</v>
      </c>
      <c r="H51" s="214">
        <v>162650</v>
      </c>
      <c r="I51" s="214">
        <v>2492</v>
      </c>
      <c r="J51" s="213">
        <v>1.5</v>
      </c>
      <c r="K51" s="215"/>
      <c r="L51" s="215"/>
      <c r="M51" s="215"/>
    </row>
    <row r="52" spans="1:13" s="13" customFormat="1" ht="12.65" hidden="1" customHeight="1">
      <c r="A52" s="63" t="s">
        <v>128</v>
      </c>
      <c r="B52" s="12">
        <v>12288</v>
      </c>
      <c r="C52" s="12">
        <v>185</v>
      </c>
      <c r="D52" s="67">
        <v>1.4832037200352761</v>
      </c>
      <c r="E52" s="12">
        <v>4147</v>
      </c>
      <c r="F52" s="12">
        <v>71</v>
      </c>
      <c r="G52" s="67">
        <v>1.683262209577999</v>
      </c>
      <c r="H52" s="33">
        <v>8141</v>
      </c>
      <c r="I52" s="33">
        <v>114</v>
      </c>
      <c r="J52" s="67">
        <v>1.3809812235009085</v>
      </c>
      <c r="K52" s="56"/>
      <c r="L52" s="56"/>
      <c r="M52" s="56"/>
    </row>
    <row r="53" spans="1:13" s="13" customFormat="1" ht="12.65" hidden="1" customHeight="1">
      <c r="A53" s="63" t="s">
        <v>129</v>
      </c>
      <c r="B53" s="166">
        <v>9705</v>
      </c>
      <c r="C53" s="12">
        <v>201</v>
      </c>
      <c r="D53" s="67">
        <v>2.0290732889158085</v>
      </c>
      <c r="E53" s="12">
        <v>3424</v>
      </c>
      <c r="F53" s="12">
        <v>73</v>
      </c>
      <c r="G53" s="67">
        <v>2.087503574492422</v>
      </c>
      <c r="H53" s="33">
        <v>6281</v>
      </c>
      <c r="I53" s="33">
        <v>128</v>
      </c>
      <c r="J53" s="67">
        <v>1.9971914495241068</v>
      </c>
      <c r="K53" s="56"/>
      <c r="L53" s="56"/>
      <c r="M53" s="56"/>
    </row>
    <row r="54" spans="1:13" s="13" customFormat="1" ht="12.65" hidden="1" customHeight="1">
      <c r="A54" s="63" t="s">
        <v>130</v>
      </c>
      <c r="B54" s="166">
        <v>8276</v>
      </c>
      <c r="C54" s="12">
        <v>186</v>
      </c>
      <c r="D54" s="67">
        <v>2.1980619238950601</v>
      </c>
      <c r="E54" s="12">
        <v>2661</v>
      </c>
      <c r="F54" s="12">
        <v>65</v>
      </c>
      <c r="G54" s="67">
        <v>2.3844460748349232</v>
      </c>
      <c r="H54" s="33">
        <v>5615</v>
      </c>
      <c r="I54" s="33">
        <v>121</v>
      </c>
      <c r="J54" s="67">
        <v>2.109483960948396</v>
      </c>
      <c r="K54" s="56"/>
      <c r="L54" s="56"/>
      <c r="M54" s="56"/>
    </row>
    <row r="55" spans="1:13" s="13" customFormat="1" ht="12.65" hidden="1" customHeight="1">
      <c r="A55" s="63" t="s">
        <v>131</v>
      </c>
      <c r="B55" s="166">
        <v>14563</v>
      </c>
      <c r="C55" s="12">
        <v>70</v>
      </c>
      <c r="D55" s="67">
        <v>0.47837080571311419</v>
      </c>
      <c r="E55" s="12">
        <v>5187</v>
      </c>
      <c r="F55" s="12">
        <v>29</v>
      </c>
      <c r="G55" s="67">
        <v>0.55598159509202449</v>
      </c>
      <c r="H55" s="33">
        <v>9376</v>
      </c>
      <c r="I55" s="33">
        <v>41</v>
      </c>
      <c r="J55" s="67">
        <v>0.43538281830731657</v>
      </c>
      <c r="K55" s="56"/>
      <c r="L55" s="56"/>
      <c r="M55" s="56"/>
    </row>
    <row r="56" spans="1:13" s="13" customFormat="1" ht="12.65" hidden="1" customHeight="1">
      <c r="A56" s="63" t="s">
        <v>132</v>
      </c>
      <c r="B56" s="166">
        <v>14383</v>
      </c>
      <c r="C56" s="12">
        <v>372</v>
      </c>
      <c r="D56" s="67">
        <v>2.5211792612673669</v>
      </c>
      <c r="E56" s="12">
        <v>5255</v>
      </c>
      <c r="F56" s="12">
        <v>140</v>
      </c>
      <c r="G56" s="67">
        <v>2.5949953660797034</v>
      </c>
      <c r="H56" s="33">
        <v>9128</v>
      </c>
      <c r="I56" s="33">
        <v>232</v>
      </c>
      <c r="J56" s="67">
        <v>2.4786324786324787</v>
      </c>
      <c r="K56" s="56"/>
      <c r="L56" s="56"/>
      <c r="M56" s="56"/>
    </row>
    <row r="57" spans="1:13" s="13" customFormat="1" ht="12.65" hidden="1" customHeight="1">
      <c r="A57" s="63" t="s">
        <v>133</v>
      </c>
      <c r="B57" s="166">
        <v>14489</v>
      </c>
      <c r="C57" s="12">
        <v>308</v>
      </c>
      <c r="D57" s="67">
        <v>2.0815030073663578</v>
      </c>
      <c r="E57" s="12">
        <v>4547</v>
      </c>
      <c r="F57" s="12">
        <v>103</v>
      </c>
      <c r="G57" s="67">
        <v>2.2150537634408605</v>
      </c>
      <c r="H57" s="33">
        <v>9942</v>
      </c>
      <c r="I57" s="33">
        <v>205</v>
      </c>
      <c r="J57" s="67">
        <v>2.0203015669656059</v>
      </c>
      <c r="K57" s="56"/>
      <c r="L57" s="56"/>
      <c r="M57" s="56"/>
    </row>
    <row r="58" spans="1:13" s="13" customFormat="1" ht="12.65" hidden="1" customHeight="1">
      <c r="A58" s="63" t="s">
        <v>134</v>
      </c>
      <c r="B58" s="166">
        <v>31118</v>
      </c>
      <c r="C58" s="12">
        <v>967</v>
      </c>
      <c r="D58" s="67">
        <v>3.1075261906292178</v>
      </c>
      <c r="E58" s="12">
        <v>10146</v>
      </c>
      <c r="F58" s="12">
        <v>348</v>
      </c>
      <c r="G58" s="67">
        <v>3.4299231224127738</v>
      </c>
      <c r="H58" s="33">
        <v>20972</v>
      </c>
      <c r="I58" s="33">
        <v>619</v>
      </c>
      <c r="J58" s="67">
        <v>2.9515544535571236</v>
      </c>
      <c r="K58" s="56"/>
      <c r="L58" s="56"/>
      <c r="M58" s="56"/>
    </row>
    <row r="59" spans="1:13" s="13" customFormat="1" ht="12.65" hidden="1" customHeight="1">
      <c r="A59" s="63" t="s">
        <v>135</v>
      </c>
      <c r="B59" s="166">
        <v>98497</v>
      </c>
      <c r="C59" s="12">
        <v>708</v>
      </c>
      <c r="D59" s="67">
        <v>0.71880361838431628</v>
      </c>
      <c r="E59" s="12">
        <v>38960</v>
      </c>
      <c r="F59" s="12">
        <v>302</v>
      </c>
      <c r="G59" s="67">
        <v>0.77515400410677615</v>
      </c>
      <c r="H59" s="33">
        <v>59537</v>
      </c>
      <c r="I59" s="33">
        <v>406</v>
      </c>
      <c r="J59" s="67">
        <v>0.68192888455918166</v>
      </c>
      <c r="K59" s="56"/>
      <c r="L59" s="56"/>
      <c r="M59" s="56"/>
    </row>
    <row r="60" spans="1:13" s="13" customFormat="1" ht="12.65" hidden="1" customHeight="1">
      <c r="A60" s="63" t="s">
        <v>136</v>
      </c>
      <c r="B60" s="166">
        <v>17659</v>
      </c>
      <c r="C60" s="12">
        <v>285</v>
      </c>
      <c r="D60" s="67">
        <v>1.6139079223059065</v>
      </c>
      <c r="E60" s="12">
        <v>6847</v>
      </c>
      <c r="F60" s="12">
        <v>108</v>
      </c>
      <c r="G60" s="67">
        <v>1.5773331386008469</v>
      </c>
      <c r="H60" s="33">
        <v>10812</v>
      </c>
      <c r="I60" s="33">
        <v>177</v>
      </c>
      <c r="J60" s="67">
        <v>1.6370699223085463</v>
      </c>
      <c r="K60" s="56"/>
      <c r="L60" s="56"/>
      <c r="M60" s="56"/>
    </row>
    <row r="61" spans="1:13" s="13" customFormat="1" ht="12.65" hidden="1" customHeight="1">
      <c r="A61" s="63" t="s">
        <v>137</v>
      </c>
      <c r="B61" s="166">
        <v>19841</v>
      </c>
      <c r="C61" s="12">
        <v>511</v>
      </c>
      <c r="D61" s="67">
        <v>2.5108097484276728</v>
      </c>
      <c r="E61" s="12">
        <v>6983</v>
      </c>
      <c r="F61" s="12">
        <v>195</v>
      </c>
      <c r="G61" s="67">
        <v>2.716634159933129</v>
      </c>
      <c r="H61" s="33">
        <v>12858</v>
      </c>
      <c r="I61" s="33">
        <v>316</v>
      </c>
      <c r="J61" s="67">
        <v>2.3986640352208899</v>
      </c>
      <c r="K61" s="56"/>
      <c r="L61" s="56"/>
      <c r="M61" s="56"/>
    </row>
    <row r="62" spans="1:13" s="13" customFormat="1" ht="12.65" hidden="1" customHeight="1">
      <c r="A62" s="63" t="s">
        <v>138</v>
      </c>
      <c r="B62" s="166">
        <v>14983</v>
      </c>
      <c r="C62" s="12">
        <v>211</v>
      </c>
      <c r="D62" s="67">
        <v>1.3887060681848098</v>
      </c>
      <c r="E62" s="12">
        <v>5095</v>
      </c>
      <c r="F62" s="12">
        <v>78</v>
      </c>
      <c r="G62" s="67">
        <v>1.5078291127005605</v>
      </c>
      <c r="H62" s="33">
        <v>9888</v>
      </c>
      <c r="I62" s="33">
        <v>133</v>
      </c>
      <c r="J62" s="67">
        <v>1.3272128530086817</v>
      </c>
      <c r="K62" s="56"/>
      <c r="L62" s="56"/>
      <c r="M62" s="56"/>
    </row>
    <row r="63" spans="1:13" s="13" customFormat="1" ht="12.65" customHeight="1">
      <c r="A63" s="186">
        <v>2023</v>
      </c>
      <c r="B63" s="187">
        <v>245691</v>
      </c>
      <c r="C63" s="187">
        <v>3510</v>
      </c>
      <c r="D63" s="190">
        <v>1.4</v>
      </c>
      <c r="E63" s="187">
        <v>90108</v>
      </c>
      <c r="F63" s="187">
        <v>898</v>
      </c>
      <c r="G63" s="190">
        <v>1</v>
      </c>
      <c r="H63" s="191">
        <v>155583</v>
      </c>
      <c r="I63" s="191">
        <v>2612</v>
      </c>
      <c r="J63" s="190">
        <v>1.7</v>
      </c>
      <c r="K63" s="56"/>
      <c r="L63" s="56"/>
      <c r="M63" s="56"/>
    </row>
    <row r="64" spans="1:13" ht="5.15" customHeight="1">
      <c r="A64" s="154"/>
      <c r="B64" s="154"/>
      <c r="C64" s="154"/>
      <c r="D64" s="154"/>
      <c r="E64" s="154"/>
      <c r="F64" s="154"/>
      <c r="G64" s="154"/>
      <c r="H64" s="154"/>
      <c r="I64" s="154"/>
      <c r="J64" s="154"/>
    </row>
    <row r="65" spans="1:10" ht="5.15" customHeight="1">
      <c r="A65" s="14"/>
      <c r="B65" s="15"/>
      <c r="C65" s="15"/>
      <c r="D65" s="15"/>
      <c r="E65" s="15"/>
      <c r="F65" s="15"/>
      <c r="G65" s="15"/>
      <c r="H65" s="15"/>
      <c r="I65" s="15"/>
      <c r="J65" s="15"/>
    </row>
    <row r="66" spans="1:10" ht="15" customHeight="1">
      <c r="A66" s="59" t="s">
        <v>168</v>
      </c>
      <c r="B66" s="16"/>
      <c r="C66" s="16"/>
      <c r="D66" s="16"/>
      <c r="E66" s="16"/>
      <c r="F66" s="16"/>
      <c r="G66" s="16"/>
      <c r="H66" s="16"/>
      <c r="I66" s="33"/>
      <c r="J66" s="16"/>
    </row>
    <row r="67" spans="1:10" ht="15" customHeight="1">
      <c r="A67" s="59"/>
      <c r="B67" s="16"/>
      <c r="C67" s="16"/>
      <c r="D67" s="16"/>
      <c r="E67" s="16"/>
      <c r="F67" s="16"/>
      <c r="G67" s="16"/>
      <c r="H67" s="16"/>
      <c r="I67" s="33"/>
      <c r="J67" s="16"/>
    </row>
    <row r="68" spans="1:10" ht="15" customHeight="1">
      <c r="A68" s="59"/>
      <c r="B68" s="16"/>
      <c r="C68" s="16"/>
      <c r="D68" s="16"/>
      <c r="E68" s="16"/>
      <c r="F68" s="16"/>
      <c r="G68" s="16"/>
      <c r="H68" s="16"/>
      <c r="I68" s="33"/>
      <c r="J68" s="16"/>
    </row>
    <row r="69" spans="1:10" ht="15" customHeight="1">
      <c r="A69" s="59"/>
      <c r="B69" s="16"/>
      <c r="C69" s="16"/>
      <c r="D69" s="16"/>
      <c r="E69" s="16"/>
      <c r="F69" s="16"/>
      <c r="G69" s="16"/>
      <c r="H69" s="16"/>
      <c r="I69" s="33"/>
      <c r="J69" s="16"/>
    </row>
    <row r="70" spans="1:10" ht="15" customHeight="1">
      <c r="A70" s="59"/>
      <c r="B70" s="16"/>
      <c r="C70" s="16"/>
      <c r="D70" s="16"/>
      <c r="E70" s="16"/>
      <c r="F70" s="16"/>
      <c r="G70" s="16"/>
      <c r="H70" s="16"/>
      <c r="I70" s="33"/>
      <c r="J70" s="16"/>
    </row>
    <row r="71" spans="1:10" ht="15" customHeight="1">
      <c r="A71" s="59"/>
      <c r="B71" s="16"/>
      <c r="C71" s="16"/>
      <c r="D71" s="16"/>
      <c r="E71" s="16"/>
      <c r="F71" s="16"/>
      <c r="G71" s="16"/>
      <c r="H71" s="16"/>
      <c r="I71" s="33"/>
      <c r="J71" s="16"/>
    </row>
    <row r="72" spans="1:10" ht="15" customHeight="1">
      <c r="A72" s="59"/>
      <c r="B72" s="16"/>
      <c r="C72" s="16"/>
      <c r="D72" s="16"/>
      <c r="E72" s="16"/>
      <c r="F72" s="16"/>
      <c r="G72" s="16"/>
      <c r="H72" s="16"/>
      <c r="I72" s="33"/>
      <c r="J72" s="16"/>
    </row>
    <row r="73" spans="1:10" ht="15" customHeight="1">
      <c r="A73" s="59"/>
      <c r="B73" s="16"/>
      <c r="C73" s="16"/>
      <c r="D73" s="16"/>
      <c r="E73" s="16"/>
      <c r="F73" s="16"/>
      <c r="G73" s="16"/>
      <c r="H73" s="16"/>
      <c r="I73" s="33"/>
      <c r="J73" s="16"/>
    </row>
    <row r="74" spans="1:10" ht="15" customHeight="1">
      <c r="A74" s="59"/>
      <c r="B74" s="16"/>
      <c r="C74" s="16"/>
      <c r="D74" s="16"/>
      <c r="E74" s="16"/>
      <c r="F74" s="16"/>
      <c r="G74" s="16"/>
      <c r="H74" s="16"/>
      <c r="I74" s="33"/>
      <c r="J74" s="16"/>
    </row>
    <row r="75" spans="1:10" ht="15" customHeight="1">
      <c r="A75" s="59"/>
      <c r="B75" s="16"/>
      <c r="C75" s="16"/>
      <c r="D75" s="16"/>
      <c r="E75" s="16"/>
      <c r="F75" s="16"/>
      <c r="G75" s="16"/>
      <c r="H75" s="16"/>
      <c r="I75" s="33"/>
      <c r="J75" s="16"/>
    </row>
    <row r="76" spans="1:10" ht="15" customHeight="1">
      <c r="A76" s="59"/>
      <c r="B76" s="16"/>
      <c r="C76" s="16"/>
      <c r="D76" s="16"/>
      <c r="E76" s="16"/>
      <c r="F76" s="16"/>
      <c r="G76" s="16"/>
      <c r="H76" s="16"/>
      <c r="I76" s="33"/>
      <c r="J76" s="16"/>
    </row>
    <row r="77" spans="1:10" ht="15" customHeight="1">
      <c r="A77" s="59"/>
      <c r="B77" s="16"/>
      <c r="C77" s="16"/>
      <c r="D77" s="16"/>
      <c r="E77" s="16"/>
      <c r="F77" s="16"/>
      <c r="G77" s="16"/>
      <c r="H77" s="16"/>
      <c r="I77" s="33"/>
      <c r="J77" s="16"/>
    </row>
    <row r="78" spans="1:10" ht="15" customHeight="1">
      <c r="A78" s="59"/>
      <c r="B78" s="16"/>
      <c r="C78" s="16"/>
      <c r="D78" s="16"/>
      <c r="E78" s="16"/>
      <c r="F78" s="16"/>
      <c r="G78" s="16"/>
      <c r="H78" s="16"/>
      <c r="I78" s="33"/>
      <c r="J78" s="16"/>
    </row>
    <row r="79" spans="1:10" ht="15" customHeight="1">
      <c r="A79" s="59"/>
      <c r="B79" s="16"/>
      <c r="C79" s="16"/>
      <c r="D79" s="16"/>
      <c r="E79" s="16"/>
      <c r="F79" s="16"/>
      <c r="G79" s="16"/>
      <c r="H79" s="16"/>
      <c r="I79" s="33"/>
      <c r="J79" s="16"/>
    </row>
    <row r="80" spans="1:10" ht="15" customHeight="1">
      <c r="A80" s="59"/>
      <c r="B80" s="16"/>
      <c r="C80" s="16"/>
      <c r="D80" s="16"/>
      <c r="E80" s="16"/>
      <c r="F80" s="16"/>
      <c r="G80" s="16"/>
      <c r="H80" s="16"/>
      <c r="I80" s="33"/>
      <c r="J80" s="16"/>
    </row>
    <row r="81" spans="1:17" ht="15" customHeight="1">
      <c r="A81" s="59"/>
      <c r="B81" s="16"/>
      <c r="C81" s="16"/>
      <c r="D81" s="16"/>
      <c r="E81" s="16"/>
      <c r="F81" s="16"/>
      <c r="G81" s="16"/>
      <c r="H81" s="16"/>
      <c r="I81" s="33"/>
      <c r="J81" s="16"/>
    </row>
    <row r="82" spans="1:17" ht="15" customHeight="1">
      <c r="A82" s="59"/>
      <c r="B82" s="16"/>
      <c r="C82" s="16"/>
      <c r="D82" s="16"/>
      <c r="E82" s="16"/>
      <c r="F82" s="16"/>
      <c r="G82" s="16"/>
      <c r="H82" s="16"/>
      <c r="I82" s="33"/>
      <c r="J82" s="16"/>
    </row>
    <row r="83" spans="1:17" ht="15" customHeight="1">
      <c r="A83" s="59"/>
      <c r="B83" s="16"/>
      <c r="C83" s="16"/>
      <c r="D83" s="16"/>
      <c r="E83" s="192" t="s">
        <v>2</v>
      </c>
      <c r="F83" s="193" t="s">
        <v>28</v>
      </c>
      <c r="G83" s="16"/>
      <c r="H83" s="16"/>
      <c r="I83" s="33"/>
      <c r="J83" s="16"/>
    </row>
    <row r="84" spans="1:17" ht="15" customHeight="1">
      <c r="A84" s="59"/>
      <c r="B84" s="16"/>
      <c r="C84" s="16"/>
      <c r="D84" s="16"/>
      <c r="E84" s="16"/>
      <c r="F84" s="16"/>
      <c r="G84" s="16"/>
      <c r="H84" s="16"/>
      <c r="I84" s="33"/>
      <c r="J84" s="16"/>
    </row>
    <row r="85" spans="1:17" ht="15" customHeight="1">
      <c r="A85" s="152" t="s">
        <v>99</v>
      </c>
      <c r="B85" s="17"/>
      <c r="C85" s="17"/>
      <c r="D85" s="17"/>
      <c r="E85" s="17"/>
      <c r="F85" s="17"/>
      <c r="G85" s="17"/>
      <c r="H85" s="17"/>
      <c r="I85" s="33"/>
      <c r="J85" s="17"/>
    </row>
    <row r="86" spans="1:17" ht="15" customHeight="1">
      <c r="A86" s="18"/>
      <c r="B86" s="19"/>
      <c r="C86" s="19"/>
      <c r="D86" s="19"/>
      <c r="E86" s="19"/>
      <c r="F86" s="19"/>
      <c r="G86" s="19"/>
      <c r="H86" s="19"/>
      <c r="I86" s="33"/>
      <c r="J86" s="19"/>
    </row>
    <row r="87" spans="1:17" ht="15" customHeight="1">
      <c r="A87" s="20"/>
      <c r="B87" s="20"/>
      <c r="C87" s="20"/>
      <c r="D87" s="20"/>
      <c r="E87" s="20"/>
      <c r="F87" s="20"/>
      <c r="G87" s="20"/>
      <c r="H87" s="20"/>
      <c r="I87" s="33"/>
      <c r="J87" s="10" t="s">
        <v>46</v>
      </c>
    </row>
    <row r="88" spans="1:17" ht="5.15" customHeight="1">
      <c r="A88" s="9"/>
      <c r="B88" s="9"/>
      <c r="C88" s="9"/>
      <c r="D88" s="9"/>
      <c r="E88" s="9"/>
      <c r="F88" s="9"/>
      <c r="G88" s="9"/>
      <c r="H88" s="9"/>
      <c r="I88" s="33"/>
      <c r="J88" s="9"/>
    </row>
    <row r="89" spans="1:17" ht="5.15" customHeight="1">
      <c r="A89" s="153"/>
      <c r="B89" s="153"/>
      <c r="C89" s="153"/>
      <c r="D89" s="153"/>
      <c r="E89" s="153"/>
      <c r="F89" s="153"/>
      <c r="G89" s="153"/>
      <c r="H89" s="153"/>
      <c r="I89" s="153"/>
      <c r="J89" s="153"/>
    </row>
    <row r="90" spans="1:17" ht="16" customHeight="1">
      <c r="A90" s="158"/>
      <c r="B90" s="158"/>
      <c r="C90" s="244">
        <v>2020</v>
      </c>
      <c r="D90" s="244"/>
      <c r="E90" s="244">
        <v>2021</v>
      </c>
      <c r="F90" s="244"/>
      <c r="G90" s="244">
        <v>2022</v>
      </c>
      <c r="H90" s="244"/>
      <c r="I90" s="244">
        <v>2023</v>
      </c>
      <c r="J90" s="244"/>
    </row>
    <row r="91" spans="1:17" ht="16" customHeight="1">
      <c r="A91" s="158" t="s">
        <v>7</v>
      </c>
      <c r="B91" s="158"/>
      <c r="C91" s="156" t="s">
        <v>0</v>
      </c>
      <c r="D91" s="156" t="s">
        <v>2</v>
      </c>
      <c r="E91" s="156" t="s">
        <v>0</v>
      </c>
      <c r="F91" s="156" t="s">
        <v>2</v>
      </c>
      <c r="G91" s="156" t="s">
        <v>0</v>
      </c>
      <c r="H91" s="156" t="s">
        <v>2</v>
      </c>
      <c r="I91" s="156" t="s">
        <v>0</v>
      </c>
      <c r="J91" s="156" t="s">
        <v>2</v>
      </c>
    </row>
    <row r="92" spans="1:17" ht="5.15" customHeight="1">
      <c r="A92" s="158"/>
      <c r="B92" s="158"/>
      <c r="C92" s="156"/>
      <c r="D92" s="156"/>
      <c r="E92" s="156"/>
      <c r="F92" s="156"/>
      <c r="G92" s="156"/>
      <c r="H92" s="156"/>
      <c r="I92" s="156"/>
      <c r="J92" s="156"/>
    </row>
    <row r="93" spans="1:17" ht="5.15" customHeight="1">
      <c r="A93" s="168"/>
      <c r="B93" s="66"/>
      <c r="C93" s="10"/>
      <c r="D93" s="10"/>
      <c r="E93" s="10"/>
      <c r="F93" s="10"/>
      <c r="G93" s="10"/>
      <c r="H93" s="10"/>
      <c r="I93" s="22"/>
      <c r="J93" s="22"/>
    </row>
    <row r="94" spans="1:17" s="13" customFormat="1" ht="15" customHeight="1">
      <c r="A94" s="158" t="s">
        <v>36</v>
      </c>
      <c r="B94" s="158"/>
      <c r="C94" s="159">
        <v>256373</v>
      </c>
      <c r="D94" s="159">
        <v>92626</v>
      </c>
      <c r="E94" s="159" t="s">
        <v>175</v>
      </c>
      <c r="F94" s="159" t="s">
        <v>175</v>
      </c>
      <c r="G94" s="159">
        <v>255802</v>
      </c>
      <c r="H94" s="159">
        <v>93152</v>
      </c>
      <c r="I94" s="159">
        <v>245691</v>
      </c>
      <c r="J94" s="159">
        <v>90108</v>
      </c>
      <c r="L94" s="38"/>
      <c r="M94" s="27"/>
      <c r="N94" s="39"/>
      <c r="O94" s="21"/>
      <c r="P94" s="27"/>
      <c r="Q94" s="27"/>
    </row>
    <row r="95" spans="1:17" ht="15" customHeight="1">
      <c r="A95" s="168" t="s">
        <v>37</v>
      </c>
      <c r="B95" s="23"/>
      <c r="C95" s="34"/>
      <c r="D95" s="34"/>
      <c r="E95" s="34"/>
      <c r="F95" s="34"/>
      <c r="G95" s="34"/>
      <c r="H95" s="34"/>
      <c r="I95" s="32"/>
      <c r="J95" s="32"/>
      <c r="L95" s="40"/>
      <c r="M95" s="33"/>
      <c r="N95" s="41"/>
      <c r="O95" s="21"/>
      <c r="P95" s="33"/>
      <c r="Q95" s="33"/>
    </row>
    <row r="96" spans="1:17" ht="15" customHeight="1">
      <c r="A96" s="168" t="s">
        <v>38</v>
      </c>
      <c r="B96" s="23"/>
      <c r="C96" s="167">
        <v>39300</v>
      </c>
      <c r="D96" s="167">
        <v>6702</v>
      </c>
      <c r="E96" s="167" t="s">
        <v>175</v>
      </c>
      <c r="F96" s="167" t="s">
        <v>175</v>
      </c>
      <c r="G96" s="167">
        <v>43886</v>
      </c>
      <c r="H96" s="167">
        <v>7067</v>
      </c>
      <c r="I96" s="32">
        <v>38616</v>
      </c>
      <c r="J96" s="32">
        <v>7044</v>
      </c>
      <c r="L96" s="40"/>
      <c r="M96" s="33"/>
      <c r="N96" s="41"/>
      <c r="O96" s="21"/>
      <c r="P96" s="33"/>
      <c r="Q96" s="33"/>
    </row>
    <row r="97" spans="1:17" ht="15" customHeight="1">
      <c r="A97" s="168" t="s">
        <v>127</v>
      </c>
      <c r="B97" s="23"/>
      <c r="C97" s="167">
        <v>209</v>
      </c>
      <c r="D97" s="167">
        <v>48</v>
      </c>
      <c r="E97" s="167" t="s">
        <v>175</v>
      </c>
      <c r="F97" s="167" t="s">
        <v>175</v>
      </c>
      <c r="G97" s="167">
        <v>185</v>
      </c>
      <c r="H97" s="167">
        <v>44</v>
      </c>
      <c r="I97" s="32">
        <v>161</v>
      </c>
      <c r="J97" s="32">
        <v>41</v>
      </c>
      <c r="L97" s="40"/>
      <c r="M97" s="33"/>
      <c r="N97" s="41"/>
      <c r="O97" s="21"/>
      <c r="P97" s="33"/>
      <c r="Q97" s="33"/>
    </row>
    <row r="98" spans="1:17" ht="15" customHeight="1">
      <c r="A98" s="168" t="s">
        <v>95</v>
      </c>
      <c r="B98" s="23"/>
      <c r="C98" s="167">
        <v>56362</v>
      </c>
      <c r="D98" s="167">
        <v>11858</v>
      </c>
      <c r="E98" s="167" t="s">
        <v>175</v>
      </c>
      <c r="F98" s="167" t="s">
        <v>175</v>
      </c>
      <c r="G98" s="167">
        <v>55899</v>
      </c>
      <c r="H98" s="167">
        <v>13867</v>
      </c>
      <c r="I98" s="32">
        <v>60785</v>
      </c>
      <c r="J98" s="32">
        <v>15675</v>
      </c>
      <c r="L98" s="40"/>
      <c r="M98" s="33"/>
      <c r="N98" s="41"/>
      <c r="O98" s="21"/>
      <c r="P98" s="33"/>
      <c r="Q98" s="33"/>
    </row>
    <row r="99" spans="1:17" ht="15" customHeight="1">
      <c r="A99" s="169" t="s">
        <v>96</v>
      </c>
      <c r="B99" s="169"/>
      <c r="C99" s="22"/>
      <c r="D99" s="22"/>
      <c r="E99" s="22"/>
      <c r="F99" s="22"/>
      <c r="G99" s="22"/>
      <c r="H99" s="22"/>
      <c r="I99" s="32"/>
      <c r="J99" s="32"/>
      <c r="L99" s="40"/>
      <c r="M99" s="33"/>
      <c r="N99" s="41"/>
      <c r="O99" s="21"/>
      <c r="P99" s="33"/>
      <c r="Q99" s="33"/>
    </row>
    <row r="100" spans="1:17" ht="15" customHeight="1">
      <c r="A100" s="169" t="s">
        <v>97</v>
      </c>
      <c r="B100" s="169"/>
      <c r="C100" s="167">
        <v>27371</v>
      </c>
      <c r="D100" s="167">
        <v>9344</v>
      </c>
      <c r="E100" s="167" t="s">
        <v>175</v>
      </c>
      <c r="F100" s="167" t="s">
        <v>175</v>
      </c>
      <c r="G100" s="167">
        <v>28901</v>
      </c>
      <c r="H100" s="167">
        <v>9413</v>
      </c>
      <c r="I100" s="32">
        <v>29709</v>
      </c>
      <c r="J100" s="32">
        <v>10336</v>
      </c>
    </row>
    <row r="101" spans="1:17" ht="5.15" customHeight="1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</row>
    <row r="102" spans="1:17" ht="5.1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</row>
    <row r="103" spans="1:17" ht="15" customHeight="1">
      <c r="A103" s="35" t="s">
        <v>168</v>
      </c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7" ht="1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 spans="1:17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7">
      <c r="A106" s="245" t="s">
        <v>1</v>
      </c>
      <c r="B106" s="245"/>
      <c r="C106" s="245"/>
      <c r="D106" s="245"/>
      <c r="E106" s="245"/>
      <c r="F106" s="245"/>
      <c r="G106" s="245"/>
      <c r="H106" s="245"/>
      <c r="I106" s="245"/>
      <c r="J106" s="245"/>
    </row>
    <row r="107" spans="1:17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7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7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7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24" spans="5:7" ht="11.5">
      <c r="E124" s="60"/>
      <c r="F124" s="61"/>
      <c r="G124" s="62"/>
    </row>
    <row r="595" spans="1:10" ht="12.5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ht="12.5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ht="12.5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ht="12.5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ht="12.5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ht="12.5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ht="12.5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ht="12.5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ht="12.5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ht="12.5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ht="12.5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ht="12.5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ht="12.5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ht="12.5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ht="12.5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ht="12.5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ht="12.5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ht="12.5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ht="12.5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ht="12.5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ht="12.5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ht="12.5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ht="12.5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ht="12.5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ht="12.5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ht="12.5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ht="12.5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ht="12.5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ht="12.5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ht="12.5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ht="12.5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ht="12.5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ht="12.5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ht="12.5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ht="12.5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ht="12.5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ht="12.5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ht="12.5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ht="12.5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ht="12.5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ht="12.5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ht="12.5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ht="12.5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ht="12.5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ht="12.5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ht="12.5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ht="12.5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ht="12.5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ht="12.5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ht="12.5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ht="12.5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ht="12.5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ht="12.5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ht="12.5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ht="12.5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ht="12.5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ht="12.5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ht="12.5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ht="12.5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ht="12.5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ht="12.5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ht="12.5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ht="12.5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ht="12.5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ht="12.5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ht="12.5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ht="12.5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ht="12.5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ht="12.5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ht="12.5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ht="12.5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ht="12.5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ht="12.5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ht="12.5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ht="12.5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ht="12.5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ht="12.5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ht="12.5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ht="12.5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ht="12.5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ht="12.5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ht="12.5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ht="12.5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ht="12.5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ht="12.5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ht="12.5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ht="12.5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ht="12.5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ht="12.5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ht="12.5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ht="12.5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ht="12.5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ht="12.5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ht="12.5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ht="12.5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ht="12.5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ht="12.5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ht="12.5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ht="12.5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ht="12.5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ht="12.5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ht="12.5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ht="12.5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ht="12.5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ht="12.5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ht="12.5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ht="12.5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ht="12.5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ht="12.5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ht="12.5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ht="12.5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ht="12.5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ht="12.5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ht="12.5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ht="12.5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ht="12.5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ht="12.5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ht="12.5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ht="12.5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ht="12.5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ht="12.5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ht="12.5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ht="12.5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ht="12.5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ht="12.5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ht="12.5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ht="12.5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ht="12.5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ht="12.5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ht="12.5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ht="12.5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ht="12.5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ht="12.5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ht="12.5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ht="12.5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ht="12.5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ht="12.5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ht="12.5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ht="12.5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ht="12.5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ht="12.5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ht="12.5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ht="12.5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ht="12.5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ht="12.5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ht="12.5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ht="12.5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ht="12.5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ht="12.5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ht="12.5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ht="12.5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ht="12.5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ht="12.5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ht="12.5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ht="12.5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ht="12.5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ht="12.5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ht="12.5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ht="12.5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ht="12.5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ht="12.5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ht="12.5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ht="12.5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ht="12.5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ht="12.5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ht="12.5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ht="12.5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ht="12.5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ht="12.5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ht="12.5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ht="12.5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ht="12.5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ht="12.5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ht="12.5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ht="12.5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ht="12.5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ht="12.5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ht="12.5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ht="12.5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ht="12.5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ht="12.5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ht="12.5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ht="12.5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ht="12.5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ht="12.5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ht="12.5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ht="12.5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ht="12.5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ht="12.5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ht="12.5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ht="12.5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ht="12.5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ht="12.5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ht="12.5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ht="12.5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ht="12.5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ht="12.5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ht="12.5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ht="12.5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ht="12.5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ht="12.5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ht="12.5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ht="12.5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ht="12.5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ht="12.5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ht="12.5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ht="12.5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ht="12.5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ht="12.5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ht="12.5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ht="12.5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ht="12.5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ht="12.5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ht="12.5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ht="12.5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ht="12.5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ht="12.5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ht="12.5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ht="12.5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ht="12.5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ht="12.5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ht="12.5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ht="12.5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ht="12.5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ht="12.5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ht="12.5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ht="12.5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ht="12.5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ht="12.5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ht="12.5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ht="12.5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ht="12.5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ht="12.5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ht="12.5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ht="12.5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ht="12.5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ht="12.5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ht="12.5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ht="12.5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ht="12.5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ht="12.5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ht="12.5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ht="12.5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ht="12.5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ht="12.5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ht="12.5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ht="12.5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ht="12.5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ht="12.5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ht="12.5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ht="12.5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ht="12.5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ht="12.5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ht="12.5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ht="12.5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ht="12.5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ht="12.5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ht="12.5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ht="12.5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ht="12.5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ht="12.5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ht="12.5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ht="12.5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ht="12.5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ht="12.5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ht="12.5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ht="12.5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ht="12.5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ht="12.5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ht="12.5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ht="12.5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ht="12.5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ht="12.5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ht="12.5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ht="12.5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ht="12.5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ht="12.5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ht="12.5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ht="12.5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ht="12.5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ht="12.5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ht="12.5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ht="12.5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ht="12.5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ht="12.5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ht="12.5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ht="12.5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ht="12.5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ht="12.5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ht="12.5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ht="12.5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ht="12.5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ht="12.5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ht="12.5">
      <c r="A888" s="5"/>
      <c r="B888" s="5"/>
      <c r="C888" s="5"/>
      <c r="D888" s="5"/>
      <c r="E888" s="5"/>
      <c r="F888" s="5"/>
      <c r="G888" s="5"/>
      <c r="H888" s="5"/>
      <c r="I888" s="5"/>
      <c r="J888" s="5"/>
    </row>
  </sheetData>
  <protectedRanges>
    <protectedRange sqref="Q94:Q99" name="Rango1_3"/>
  </protectedRanges>
  <mergeCells count="11">
    <mergeCell ref="B6:D6"/>
    <mergeCell ref="B37:D37"/>
    <mergeCell ref="A106:J106"/>
    <mergeCell ref="E37:G37"/>
    <mergeCell ref="C90:D90"/>
    <mergeCell ref="H37:J37"/>
    <mergeCell ref="H6:J6"/>
    <mergeCell ref="E90:F90"/>
    <mergeCell ref="G90:H90"/>
    <mergeCell ref="I90:J90"/>
    <mergeCell ref="E6:G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3" orientation="portrait" r:id="rId1"/>
  <headerFooter alignWithMargins="0">
    <oddFooter xml:space="preserve">&amp;C
&amp;"Arial,Normal"&amp;14 &amp;"Myriad Pro,Normal"&amp;8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4"/>
  <sheetViews>
    <sheetView showGridLines="0" zoomScaleNormal="100" zoomScaleSheetLayoutView="100" workbookViewId="0">
      <selection activeCell="A54" sqref="A54"/>
    </sheetView>
  </sheetViews>
  <sheetFormatPr baseColWidth="10" defaultColWidth="12" defaultRowHeight="10"/>
  <cols>
    <col min="1" max="1" width="68.6640625" style="6" customWidth="1"/>
    <col min="2" max="3" width="8.77734375" style="29" hidden="1" customWidth="1"/>
    <col min="4" max="4" width="6.6640625" style="29" hidden="1" customWidth="1"/>
    <col min="5" max="5" width="9.109375" style="29" hidden="1" customWidth="1"/>
    <col min="6" max="10" width="9.109375" style="29" customWidth="1"/>
    <col min="11" max="11" width="9.109375" style="48" customWidth="1"/>
    <col min="12" max="16384" width="12" style="6"/>
  </cols>
  <sheetData>
    <row r="1" spans="1:11" ht="15" customHeight="1">
      <c r="A1" s="152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47"/>
    </row>
    <row r="2" spans="1:11" ht="15" customHeight="1">
      <c r="A2" s="70"/>
      <c r="B2" s="71"/>
      <c r="C2" s="71"/>
      <c r="D2" s="71"/>
      <c r="E2" s="71"/>
      <c r="F2" s="71"/>
      <c r="G2" s="71"/>
      <c r="H2" s="71"/>
      <c r="I2" s="71"/>
      <c r="J2" s="71"/>
    </row>
    <row r="3" spans="1:11" ht="15" customHeight="1">
      <c r="A3" s="9"/>
      <c r="B3" s="9"/>
      <c r="C3" s="9"/>
      <c r="D3" s="246" t="s">
        <v>46</v>
      </c>
      <c r="E3" s="246"/>
      <c r="F3" s="246"/>
      <c r="G3" s="246"/>
      <c r="H3" s="246"/>
      <c r="I3" s="246"/>
      <c r="J3" s="246"/>
      <c r="K3" s="246"/>
    </row>
    <row r="4" spans="1:11" ht="5.15" customHeight="1">
      <c r="A4" s="25"/>
      <c r="B4" s="25"/>
      <c r="C4" s="25"/>
      <c r="D4" s="25"/>
      <c r="E4" s="25" t="s">
        <v>1</v>
      </c>
      <c r="F4" s="25"/>
      <c r="G4" s="25"/>
      <c r="H4" s="25"/>
      <c r="I4" s="25"/>
      <c r="J4" s="25"/>
      <c r="K4" s="10"/>
    </row>
    <row r="5" spans="1:11" ht="5.1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230" customFormat="1" ht="18" customHeight="1">
      <c r="A6" s="228" t="s">
        <v>7</v>
      </c>
      <c r="B6" s="228">
        <v>2014</v>
      </c>
      <c r="C6" s="228">
        <v>2015</v>
      </c>
      <c r="D6" s="156">
        <v>2016</v>
      </c>
      <c r="E6" s="229">
        <v>2017</v>
      </c>
      <c r="F6" s="229">
        <v>2018</v>
      </c>
      <c r="G6" s="229">
        <v>2019</v>
      </c>
      <c r="H6" s="229">
        <v>2020</v>
      </c>
      <c r="I6" s="229">
        <v>2021</v>
      </c>
      <c r="J6" s="229" t="s">
        <v>176</v>
      </c>
      <c r="K6" s="229" t="s">
        <v>185</v>
      </c>
    </row>
    <row r="7" spans="1:11" ht="5.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1" ht="5.15" customHeight="1">
      <c r="A8" s="25"/>
      <c r="B8" s="9"/>
      <c r="C8" s="9"/>
      <c r="D8" s="9"/>
      <c r="E8" s="72"/>
      <c r="F8" s="72"/>
      <c r="G8" s="72"/>
      <c r="H8" s="72"/>
      <c r="I8" s="72"/>
      <c r="J8" s="72"/>
      <c r="K8" s="73"/>
    </row>
    <row r="9" spans="1:11" ht="15" customHeight="1">
      <c r="A9" s="74"/>
      <c r="B9" s="247" t="s">
        <v>27</v>
      </c>
      <c r="C9" s="247"/>
      <c r="D9" s="247"/>
      <c r="E9" s="247"/>
      <c r="F9" s="247"/>
      <c r="G9" s="247"/>
      <c r="H9" s="247"/>
      <c r="I9" s="247"/>
      <c r="J9" s="247"/>
      <c r="K9" s="247"/>
    </row>
    <row r="10" spans="1:11" s="13" customFormat="1" ht="15" customHeight="1">
      <c r="A10" s="158" t="s">
        <v>108</v>
      </c>
      <c r="B10" s="159">
        <f t="shared" ref="B10:D10" si="0">SUM(B11:B27)</f>
        <v>262919</v>
      </c>
      <c r="C10" s="159">
        <f t="shared" si="0"/>
        <v>253971</v>
      </c>
      <c r="D10" s="170">
        <f t="shared" si="0"/>
        <v>247215</v>
      </c>
      <c r="E10" s="170">
        <v>241534</v>
      </c>
      <c r="F10" s="170">
        <v>238878</v>
      </c>
      <c r="G10" s="170">
        <v>270591</v>
      </c>
      <c r="H10" s="170">
        <v>256373</v>
      </c>
      <c r="I10" s="170">
        <v>258843</v>
      </c>
      <c r="J10" s="170">
        <v>255802</v>
      </c>
      <c r="K10" s="170">
        <v>245691</v>
      </c>
    </row>
    <row r="11" spans="1:11" s="13" customFormat="1" ht="15" customHeight="1">
      <c r="A11" s="76" t="s">
        <v>109</v>
      </c>
      <c r="B11" s="77">
        <v>72332</v>
      </c>
      <c r="C11" s="77">
        <v>74150</v>
      </c>
      <c r="D11" s="44">
        <v>72177</v>
      </c>
      <c r="E11" s="44">
        <v>71010</v>
      </c>
      <c r="F11" s="44">
        <v>77185</v>
      </c>
      <c r="G11" s="44">
        <v>80754</v>
      </c>
      <c r="H11" s="44">
        <v>78781</v>
      </c>
      <c r="I11" s="44">
        <v>79540</v>
      </c>
      <c r="J11" s="44">
        <v>75788</v>
      </c>
      <c r="K11" s="32">
        <v>55963</v>
      </c>
    </row>
    <row r="12" spans="1:11" s="13" customFormat="1" ht="15" customHeight="1">
      <c r="A12" s="76" t="s">
        <v>110</v>
      </c>
      <c r="B12" s="77">
        <v>3278</v>
      </c>
      <c r="C12" s="77">
        <v>5715</v>
      </c>
      <c r="D12" s="44">
        <v>5563</v>
      </c>
      <c r="E12" s="44">
        <v>3264</v>
      </c>
      <c r="F12" s="44">
        <v>13746</v>
      </c>
      <c r="G12" s="44">
        <v>3339</v>
      </c>
      <c r="H12" s="44">
        <v>3496</v>
      </c>
      <c r="I12" s="44">
        <v>3530</v>
      </c>
      <c r="J12" s="44">
        <v>3266</v>
      </c>
      <c r="K12" s="32">
        <v>4223</v>
      </c>
    </row>
    <row r="13" spans="1:11" s="13" customFormat="1" ht="15" customHeight="1">
      <c r="A13" s="76" t="s">
        <v>111</v>
      </c>
      <c r="B13" s="77">
        <v>2841</v>
      </c>
      <c r="C13" s="77">
        <v>3212</v>
      </c>
      <c r="D13" s="44">
        <v>3127</v>
      </c>
      <c r="E13" s="44">
        <v>2858</v>
      </c>
      <c r="F13" s="44">
        <v>3313</v>
      </c>
      <c r="G13" s="44">
        <v>3560</v>
      </c>
      <c r="H13" s="44">
        <v>3774</v>
      </c>
      <c r="I13" s="44">
        <v>3810</v>
      </c>
      <c r="J13" s="44">
        <v>1947</v>
      </c>
      <c r="K13" s="32">
        <v>3781</v>
      </c>
    </row>
    <row r="14" spans="1:11" s="13" customFormat="1" ht="15" customHeight="1">
      <c r="A14" s="76" t="s">
        <v>112</v>
      </c>
      <c r="B14" s="77">
        <v>9549</v>
      </c>
      <c r="C14" s="77">
        <v>13732</v>
      </c>
      <c r="D14" s="44">
        <v>13367</v>
      </c>
      <c r="E14" s="44">
        <v>7739</v>
      </c>
      <c r="F14" s="44">
        <v>4784</v>
      </c>
      <c r="G14" s="44">
        <v>8995</v>
      </c>
      <c r="H14" s="44">
        <v>8481</v>
      </c>
      <c r="I14" s="44">
        <v>8563</v>
      </c>
      <c r="J14" s="44">
        <v>8798</v>
      </c>
      <c r="K14" s="32">
        <v>12749</v>
      </c>
    </row>
    <row r="15" spans="1:11" s="13" customFormat="1" ht="15" customHeight="1">
      <c r="A15" s="76" t="s">
        <v>113</v>
      </c>
      <c r="B15" s="77">
        <v>4226</v>
      </c>
      <c r="C15" s="77">
        <v>7133</v>
      </c>
      <c r="D15" s="44">
        <v>6943</v>
      </c>
      <c r="E15" s="44">
        <v>4211</v>
      </c>
      <c r="F15" s="44">
        <v>2453</v>
      </c>
      <c r="G15" s="44">
        <v>4844</v>
      </c>
      <c r="H15" s="44">
        <v>4189</v>
      </c>
      <c r="I15" s="44">
        <v>4229</v>
      </c>
      <c r="J15" s="44">
        <v>4738</v>
      </c>
      <c r="K15" s="32">
        <v>7028</v>
      </c>
    </row>
    <row r="16" spans="1:11" s="13" customFormat="1" ht="15" customHeight="1">
      <c r="A16" s="76" t="s">
        <v>114</v>
      </c>
      <c r="B16" s="77">
        <v>7881</v>
      </c>
      <c r="C16" s="77">
        <v>12706</v>
      </c>
      <c r="D16" s="44">
        <v>12368</v>
      </c>
      <c r="E16" s="44">
        <v>5956</v>
      </c>
      <c r="F16" s="44">
        <v>4130</v>
      </c>
      <c r="G16" s="44">
        <v>6067</v>
      </c>
      <c r="H16" s="44">
        <v>5414</v>
      </c>
      <c r="I16" s="44">
        <v>5466</v>
      </c>
      <c r="J16" s="44">
        <v>5934</v>
      </c>
      <c r="K16" s="32">
        <v>6381</v>
      </c>
    </row>
    <row r="17" spans="1:11" s="13" customFormat="1" ht="15" customHeight="1">
      <c r="A17" s="76" t="s">
        <v>115</v>
      </c>
      <c r="B17" s="77">
        <v>19079</v>
      </c>
      <c r="C17" s="77">
        <v>17992</v>
      </c>
      <c r="D17" s="44">
        <v>17514</v>
      </c>
      <c r="E17" s="44">
        <v>8406</v>
      </c>
      <c r="F17" s="44">
        <v>6056</v>
      </c>
      <c r="G17" s="44">
        <v>10014</v>
      </c>
      <c r="H17" s="44">
        <v>9324</v>
      </c>
      <c r="I17" s="44">
        <v>9414</v>
      </c>
      <c r="J17" s="44">
        <v>9794</v>
      </c>
      <c r="K17" s="32">
        <v>10536</v>
      </c>
    </row>
    <row r="18" spans="1:11" s="13" customFormat="1" ht="15" customHeight="1">
      <c r="A18" s="76" t="s">
        <v>116</v>
      </c>
      <c r="B18" s="77">
        <v>10888</v>
      </c>
      <c r="C18" s="77">
        <v>20093</v>
      </c>
      <c r="D18" s="44">
        <v>19558</v>
      </c>
      <c r="E18" s="44">
        <v>18045</v>
      </c>
      <c r="F18" s="44">
        <v>27535</v>
      </c>
      <c r="G18" s="44">
        <v>19681</v>
      </c>
      <c r="H18" s="44">
        <v>18738</v>
      </c>
      <c r="I18" s="44">
        <v>18919</v>
      </c>
      <c r="J18" s="44">
        <v>18205</v>
      </c>
      <c r="K18" s="32">
        <v>13763</v>
      </c>
    </row>
    <row r="19" spans="1:11" s="13" customFormat="1" ht="15" customHeight="1">
      <c r="A19" s="76" t="s">
        <v>117</v>
      </c>
      <c r="B19" s="77">
        <v>3121</v>
      </c>
      <c r="C19" s="77">
        <v>4609</v>
      </c>
      <c r="D19" s="44">
        <v>4486</v>
      </c>
      <c r="E19" s="44">
        <v>2868</v>
      </c>
      <c r="F19" s="44">
        <v>11827</v>
      </c>
      <c r="G19" s="44">
        <v>3314</v>
      </c>
      <c r="H19" s="44">
        <v>3454</v>
      </c>
      <c r="I19" s="44">
        <v>3487</v>
      </c>
      <c r="J19" s="44">
        <v>3241</v>
      </c>
      <c r="K19" s="32">
        <v>3717</v>
      </c>
    </row>
    <row r="20" spans="1:11" s="13" customFormat="1" ht="15" customHeight="1">
      <c r="A20" s="76" t="s">
        <v>118</v>
      </c>
      <c r="B20" s="77">
        <v>1443</v>
      </c>
      <c r="C20" s="77" t="s">
        <v>107</v>
      </c>
      <c r="D20" s="44" t="s">
        <v>107</v>
      </c>
      <c r="E20" s="44" t="s">
        <v>107</v>
      </c>
      <c r="F20" s="44" t="s">
        <v>107</v>
      </c>
      <c r="G20" s="44" t="s">
        <v>107</v>
      </c>
      <c r="H20" s="44" t="s">
        <v>107</v>
      </c>
      <c r="I20" s="44" t="s">
        <v>107</v>
      </c>
      <c r="J20" s="44" t="s">
        <v>107</v>
      </c>
      <c r="K20" s="44" t="s">
        <v>107</v>
      </c>
    </row>
    <row r="21" spans="1:11" s="13" customFormat="1" ht="15" customHeight="1">
      <c r="A21" s="76" t="s">
        <v>184</v>
      </c>
      <c r="B21" s="77">
        <v>3736</v>
      </c>
      <c r="C21" s="77">
        <v>7716</v>
      </c>
      <c r="D21" s="44">
        <v>7511</v>
      </c>
      <c r="E21" s="44">
        <v>4416</v>
      </c>
      <c r="F21" s="44">
        <v>6546</v>
      </c>
      <c r="G21" s="44">
        <v>6891</v>
      </c>
      <c r="H21" s="44">
        <v>6798</v>
      </c>
      <c r="I21" s="44">
        <v>6864</v>
      </c>
      <c r="J21" s="44">
        <v>6753</v>
      </c>
      <c r="K21" s="32">
        <v>4833</v>
      </c>
    </row>
    <row r="22" spans="1:11" s="13" customFormat="1" ht="15" customHeight="1">
      <c r="A22" s="76" t="s">
        <v>120</v>
      </c>
      <c r="B22" s="77">
        <v>13779</v>
      </c>
      <c r="C22" s="77">
        <v>15664</v>
      </c>
      <c r="D22" s="44">
        <v>15248</v>
      </c>
      <c r="E22" s="44">
        <v>12166</v>
      </c>
      <c r="F22" s="44">
        <v>8331</v>
      </c>
      <c r="G22" s="44">
        <v>11531</v>
      </c>
      <c r="H22" s="44">
        <v>11205</v>
      </c>
      <c r="I22" s="44">
        <v>11313</v>
      </c>
      <c r="J22" s="44">
        <v>11544</v>
      </c>
      <c r="K22" s="32">
        <v>9862</v>
      </c>
    </row>
    <row r="23" spans="1:11" s="13" customFormat="1" ht="15" customHeight="1">
      <c r="A23" s="76" t="s">
        <v>121</v>
      </c>
      <c r="B23" s="77">
        <v>376</v>
      </c>
      <c r="C23" s="77">
        <v>635</v>
      </c>
      <c r="D23" s="44">
        <v>618</v>
      </c>
      <c r="E23" s="44">
        <v>41</v>
      </c>
      <c r="F23" s="44">
        <v>254</v>
      </c>
      <c r="G23" s="44">
        <v>439</v>
      </c>
      <c r="H23" s="44">
        <v>455</v>
      </c>
      <c r="I23" s="44">
        <v>459</v>
      </c>
      <c r="J23" s="44">
        <v>429</v>
      </c>
      <c r="K23" s="32">
        <v>658</v>
      </c>
    </row>
    <row r="24" spans="1:11" ht="15" customHeight="1">
      <c r="A24" s="76" t="s">
        <v>183</v>
      </c>
      <c r="B24" s="77">
        <v>53500</v>
      </c>
      <c r="C24" s="77">
        <v>2337</v>
      </c>
      <c r="D24" s="44">
        <v>2275</v>
      </c>
      <c r="E24" s="55">
        <v>49432</v>
      </c>
      <c r="F24" s="55">
        <v>43560</v>
      </c>
      <c r="G24" s="55">
        <v>55127</v>
      </c>
      <c r="H24" s="55">
        <v>48065</v>
      </c>
      <c r="I24" s="55">
        <v>48528</v>
      </c>
      <c r="J24" s="55">
        <v>51885</v>
      </c>
      <c r="K24" s="32">
        <v>55777</v>
      </c>
    </row>
    <row r="25" spans="1:11" ht="15" customHeight="1">
      <c r="A25" s="76" t="s">
        <v>123</v>
      </c>
      <c r="B25" s="77">
        <v>45326</v>
      </c>
      <c r="C25" s="77">
        <v>50599</v>
      </c>
      <c r="D25" s="44">
        <v>49253</v>
      </c>
      <c r="E25" s="55">
        <v>39209</v>
      </c>
      <c r="F25" s="55">
        <v>21172</v>
      </c>
      <c r="G25" s="55">
        <v>43612</v>
      </c>
      <c r="H25" s="55">
        <v>42548</v>
      </c>
      <c r="I25" s="55">
        <v>42958</v>
      </c>
      <c r="J25" s="55">
        <v>41302</v>
      </c>
      <c r="K25" s="32">
        <v>41246</v>
      </c>
    </row>
    <row r="26" spans="1:11" ht="15" customHeight="1">
      <c r="A26" s="76" t="s">
        <v>124</v>
      </c>
      <c r="B26" s="77">
        <v>6945</v>
      </c>
      <c r="C26" s="77">
        <v>10249</v>
      </c>
      <c r="D26" s="44">
        <v>9976</v>
      </c>
      <c r="E26" s="55">
        <v>5494</v>
      </c>
      <c r="F26" s="55">
        <v>3008</v>
      </c>
      <c r="G26" s="55">
        <v>8068</v>
      </c>
      <c r="H26" s="55">
        <v>7409</v>
      </c>
      <c r="I26" s="55">
        <v>7480</v>
      </c>
      <c r="J26" s="55">
        <v>7860</v>
      </c>
      <c r="K26" s="32">
        <v>9707</v>
      </c>
    </row>
    <row r="27" spans="1:11" ht="15" customHeight="1">
      <c r="A27" s="76" t="s">
        <v>125</v>
      </c>
      <c r="B27" s="44">
        <v>4619</v>
      </c>
      <c r="C27" s="44">
        <v>7429</v>
      </c>
      <c r="D27" s="44">
        <v>7231</v>
      </c>
      <c r="E27" s="55">
        <v>6419</v>
      </c>
      <c r="F27" s="55">
        <v>4978</v>
      </c>
      <c r="G27" s="55">
        <v>4355</v>
      </c>
      <c r="H27" s="55">
        <v>4242</v>
      </c>
      <c r="I27" s="55">
        <v>4283</v>
      </c>
      <c r="J27" s="55">
        <v>4318</v>
      </c>
      <c r="K27" s="32">
        <v>5467</v>
      </c>
    </row>
    <row r="28" spans="1:11" ht="15" customHeight="1">
      <c r="A28" s="74"/>
      <c r="B28" s="248" t="s">
        <v>2</v>
      </c>
      <c r="C28" s="248"/>
      <c r="D28" s="248"/>
      <c r="E28" s="248"/>
      <c r="F28" s="248"/>
      <c r="G28" s="248"/>
      <c r="H28" s="248"/>
      <c r="I28" s="248"/>
      <c r="J28" s="248"/>
      <c r="K28" s="248"/>
    </row>
    <row r="29" spans="1:11" ht="15" customHeight="1">
      <c r="A29" s="158" t="s">
        <v>108</v>
      </c>
      <c r="B29" s="159">
        <f t="shared" ref="B29:D29" si="1">SUM(B30:B46)</f>
        <v>99598</v>
      </c>
      <c r="C29" s="159">
        <f t="shared" si="1"/>
        <v>92709</v>
      </c>
      <c r="D29" s="159">
        <f t="shared" si="1"/>
        <v>92633</v>
      </c>
      <c r="E29" s="159">
        <v>89605</v>
      </c>
      <c r="F29" s="159">
        <v>89240</v>
      </c>
      <c r="G29" s="159">
        <v>97515</v>
      </c>
      <c r="H29" s="159">
        <v>92626</v>
      </c>
      <c r="I29" s="159">
        <v>92649</v>
      </c>
      <c r="J29" s="159">
        <v>93152</v>
      </c>
      <c r="K29" s="170">
        <v>90108</v>
      </c>
    </row>
    <row r="30" spans="1:11" ht="15" customHeight="1">
      <c r="A30" s="76" t="s">
        <v>109</v>
      </c>
      <c r="B30" s="44">
        <v>21507</v>
      </c>
      <c r="C30" s="44">
        <v>23676</v>
      </c>
      <c r="D30" s="32">
        <v>23657</v>
      </c>
      <c r="E30" s="32">
        <v>19051</v>
      </c>
      <c r="F30" s="32">
        <v>20033</v>
      </c>
      <c r="G30" s="32">
        <v>21475</v>
      </c>
      <c r="H30" s="32">
        <v>22307</v>
      </c>
      <c r="I30" s="32">
        <v>22298</v>
      </c>
      <c r="J30" s="32">
        <v>20630</v>
      </c>
      <c r="K30" s="32">
        <v>15492</v>
      </c>
    </row>
    <row r="31" spans="1:11" ht="15" customHeight="1">
      <c r="A31" s="76" t="s">
        <v>110</v>
      </c>
      <c r="B31" s="44">
        <v>583</v>
      </c>
      <c r="C31" s="44">
        <v>918</v>
      </c>
      <c r="D31" s="44">
        <v>917</v>
      </c>
      <c r="E31" s="55">
        <v>598</v>
      </c>
      <c r="F31" s="55">
        <v>2231</v>
      </c>
      <c r="G31" s="55">
        <v>626</v>
      </c>
      <c r="H31" s="55">
        <v>570</v>
      </c>
      <c r="I31" s="55">
        <v>570</v>
      </c>
      <c r="J31" s="55">
        <v>598</v>
      </c>
      <c r="K31" s="32">
        <v>607</v>
      </c>
    </row>
    <row r="32" spans="1:11" ht="15" customHeight="1">
      <c r="A32" s="76" t="s">
        <v>111</v>
      </c>
      <c r="B32" s="44">
        <v>393</v>
      </c>
      <c r="C32" s="44">
        <v>402</v>
      </c>
      <c r="D32" s="44">
        <v>401</v>
      </c>
      <c r="E32" s="55">
        <v>387</v>
      </c>
      <c r="F32" s="55">
        <v>492</v>
      </c>
      <c r="G32" s="55">
        <v>518</v>
      </c>
      <c r="H32" s="55">
        <v>494</v>
      </c>
      <c r="I32" s="55">
        <v>494</v>
      </c>
      <c r="J32" s="55">
        <v>261</v>
      </c>
      <c r="K32" s="32">
        <v>616</v>
      </c>
    </row>
    <row r="33" spans="1:11" ht="15" customHeight="1">
      <c r="A33" s="76" t="s">
        <v>112</v>
      </c>
      <c r="B33" s="44">
        <v>2414</v>
      </c>
      <c r="C33" s="44">
        <v>3542</v>
      </c>
      <c r="D33" s="44">
        <v>3539</v>
      </c>
      <c r="E33" s="55">
        <v>2215</v>
      </c>
      <c r="F33" s="55">
        <v>1824</v>
      </c>
      <c r="G33" s="55">
        <v>2574</v>
      </c>
      <c r="H33" s="55">
        <v>2532</v>
      </c>
      <c r="I33" s="55">
        <v>2531</v>
      </c>
      <c r="J33" s="55">
        <v>2458</v>
      </c>
      <c r="K33" s="32">
        <v>2967</v>
      </c>
    </row>
    <row r="34" spans="1:11" ht="15" customHeight="1">
      <c r="A34" s="76" t="s">
        <v>113</v>
      </c>
      <c r="B34" s="44">
        <v>812</v>
      </c>
      <c r="C34" s="44">
        <v>1258</v>
      </c>
      <c r="D34" s="44">
        <v>1257</v>
      </c>
      <c r="E34" s="44">
        <v>884</v>
      </c>
      <c r="F34" s="44">
        <v>685</v>
      </c>
      <c r="G34" s="44">
        <v>997</v>
      </c>
      <c r="H34" s="44">
        <v>982</v>
      </c>
      <c r="I34" s="44">
        <v>982</v>
      </c>
      <c r="J34" s="44">
        <v>952</v>
      </c>
      <c r="K34" s="32">
        <v>1267</v>
      </c>
    </row>
    <row r="35" spans="1:11" ht="15" customHeight="1">
      <c r="A35" s="76" t="s">
        <v>114</v>
      </c>
      <c r="B35" s="44">
        <v>1192</v>
      </c>
      <c r="C35" s="44">
        <v>1443</v>
      </c>
      <c r="D35" s="44">
        <v>1442</v>
      </c>
      <c r="E35" s="44">
        <v>828</v>
      </c>
      <c r="F35" s="44">
        <v>209</v>
      </c>
      <c r="G35" s="44">
        <v>761</v>
      </c>
      <c r="H35" s="44">
        <v>734</v>
      </c>
      <c r="I35" s="44">
        <v>734</v>
      </c>
      <c r="J35" s="44">
        <v>726</v>
      </c>
      <c r="K35" s="32">
        <v>688</v>
      </c>
    </row>
    <row r="36" spans="1:11" ht="15" customHeight="1">
      <c r="A36" s="76" t="s">
        <v>115</v>
      </c>
      <c r="B36" s="44">
        <v>7554</v>
      </c>
      <c r="C36" s="44">
        <v>6505</v>
      </c>
      <c r="D36" s="44">
        <v>6500</v>
      </c>
      <c r="E36" s="44">
        <v>3412</v>
      </c>
      <c r="F36" s="44">
        <v>1905</v>
      </c>
      <c r="G36" s="44">
        <v>3991</v>
      </c>
      <c r="H36" s="44">
        <v>3848</v>
      </c>
      <c r="I36" s="44">
        <v>3846</v>
      </c>
      <c r="J36" s="44">
        <v>3812</v>
      </c>
      <c r="K36" s="32">
        <v>3552</v>
      </c>
    </row>
    <row r="37" spans="1:11" ht="15" customHeight="1">
      <c r="A37" s="76" t="s">
        <v>116</v>
      </c>
      <c r="B37" s="44">
        <v>4110</v>
      </c>
      <c r="C37" s="44">
        <v>8608</v>
      </c>
      <c r="D37" s="44">
        <v>8601</v>
      </c>
      <c r="E37" s="44">
        <v>6698</v>
      </c>
      <c r="F37" s="44">
        <v>17410</v>
      </c>
      <c r="G37" s="44">
        <v>6652</v>
      </c>
      <c r="H37" s="44">
        <v>6578</v>
      </c>
      <c r="I37" s="44">
        <v>6575</v>
      </c>
      <c r="J37" s="44">
        <v>6302</v>
      </c>
      <c r="K37" s="32">
        <v>5029</v>
      </c>
    </row>
    <row r="38" spans="1:11" ht="15" customHeight="1">
      <c r="A38" s="76" t="s">
        <v>117</v>
      </c>
      <c r="B38" s="44">
        <v>725</v>
      </c>
      <c r="C38" s="44">
        <v>968</v>
      </c>
      <c r="D38" s="44">
        <v>967</v>
      </c>
      <c r="E38" s="44">
        <v>654</v>
      </c>
      <c r="F38" s="44">
        <v>4227</v>
      </c>
      <c r="G38" s="44">
        <v>752</v>
      </c>
      <c r="H38" s="44">
        <v>625</v>
      </c>
      <c r="I38" s="44">
        <v>625</v>
      </c>
      <c r="J38" s="44">
        <v>718</v>
      </c>
      <c r="K38" s="32">
        <v>673</v>
      </c>
    </row>
    <row r="39" spans="1:11" ht="15" customHeight="1">
      <c r="A39" s="76" t="s">
        <v>118</v>
      </c>
      <c r="B39" s="44">
        <v>913</v>
      </c>
      <c r="C39" s="44" t="s">
        <v>107</v>
      </c>
      <c r="D39" s="44" t="s">
        <v>107</v>
      </c>
      <c r="E39" s="44" t="s">
        <v>107</v>
      </c>
      <c r="F39" s="44" t="s">
        <v>107</v>
      </c>
      <c r="G39" s="44" t="s">
        <v>107</v>
      </c>
      <c r="H39" s="44" t="s">
        <v>107</v>
      </c>
      <c r="I39" s="44" t="s">
        <v>107</v>
      </c>
      <c r="J39" s="44" t="s">
        <v>107</v>
      </c>
      <c r="K39" s="44" t="s">
        <v>107</v>
      </c>
    </row>
    <row r="40" spans="1:11" ht="15" customHeight="1">
      <c r="A40" s="76" t="s">
        <v>184</v>
      </c>
      <c r="B40" s="44">
        <v>1463</v>
      </c>
      <c r="C40" s="44">
        <v>3007</v>
      </c>
      <c r="D40" s="44">
        <v>3005</v>
      </c>
      <c r="E40" s="44">
        <v>1994</v>
      </c>
      <c r="F40" s="44">
        <v>3837</v>
      </c>
      <c r="G40" s="44">
        <v>2846</v>
      </c>
      <c r="H40" s="44">
        <v>2831</v>
      </c>
      <c r="I40" s="44">
        <v>2830</v>
      </c>
      <c r="J40" s="44">
        <v>2733</v>
      </c>
      <c r="K40" s="32">
        <v>1716</v>
      </c>
    </row>
    <row r="41" spans="1:11" ht="15" customHeight="1">
      <c r="A41" s="76" t="s">
        <v>120</v>
      </c>
      <c r="B41" s="44">
        <v>4817</v>
      </c>
      <c r="C41" s="44">
        <v>6182</v>
      </c>
      <c r="D41" s="44">
        <v>6177</v>
      </c>
      <c r="E41" s="44">
        <v>4448</v>
      </c>
      <c r="F41" s="44">
        <v>3877</v>
      </c>
      <c r="G41" s="44">
        <v>4424</v>
      </c>
      <c r="H41" s="44">
        <v>4392</v>
      </c>
      <c r="I41" s="44">
        <v>4390</v>
      </c>
      <c r="J41" s="44">
        <v>4277</v>
      </c>
      <c r="K41" s="32">
        <v>4211</v>
      </c>
    </row>
    <row r="42" spans="1:11" ht="15" customHeight="1">
      <c r="A42" s="76" t="s">
        <v>121</v>
      </c>
      <c r="B42" s="44">
        <v>111</v>
      </c>
      <c r="C42" s="44">
        <v>176</v>
      </c>
      <c r="D42" s="44">
        <v>176</v>
      </c>
      <c r="E42" s="44">
        <v>17</v>
      </c>
      <c r="F42" s="44">
        <v>78</v>
      </c>
      <c r="G42" s="44">
        <v>145</v>
      </c>
      <c r="H42" s="44">
        <v>197</v>
      </c>
      <c r="I42" s="44">
        <v>197</v>
      </c>
      <c r="J42" s="44">
        <v>138</v>
      </c>
      <c r="K42" s="32">
        <v>187</v>
      </c>
    </row>
    <row r="43" spans="1:11" ht="15" customHeight="1">
      <c r="A43" s="76" t="s">
        <v>183</v>
      </c>
      <c r="B43" s="44">
        <v>26011</v>
      </c>
      <c r="C43" s="44">
        <v>1156</v>
      </c>
      <c r="D43" s="44">
        <v>1155</v>
      </c>
      <c r="E43" s="44">
        <v>23977</v>
      </c>
      <c r="F43" s="44">
        <v>20566</v>
      </c>
      <c r="G43" s="44">
        <v>26023</v>
      </c>
      <c r="H43" s="44">
        <v>22886</v>
      </c>
      <c r="I43" s="44">
        <v>22876</v>
      </c>
      <c r="J43" s="44">
        <v>25018</v>
      </c>
      <c r="K43" s="32">
        <v>28135</v>
      </c>
    </row>
    <row r="44" spans="1:11" ht="15" customHeight="1">
      <c r="A44" s="76" t="s">
        <v>123</v>
      </c>
      <c r="B44" s="44">
        <v>23292</v>
      </c>
      <c r="C44" s="44">
        <v>28586</v>
      </c>
      <c r="D44" s="44">
        <v>28563</v>
      </c>
      <c r="E44" s="44">
        <v>20096</v>
      </c>
      <c r="F44" s="44">
        <v>9906</v>
      </c>
      <c r="G44" s="44">
        <v>22137</v>
      </c>
      <c r="H44" s="44">
        <v>19920</v>
      </c>
      <c r="I44" s="44">
        <v>19972</v>
      </c>
      <c r="J44" s="44">
        <v>20981</v>
      </c>
      <c r="K44" s="32">
        <v>20934</v>
      </c>
    </row>
    <row r="45" spans="1:11" ht="15" customHeight="1">
      <c r="A45" s="76" t="s">
        <v>124</v>
      </c>
      <c r="B45" s="44">
        <v>2857</v>
      </c>
      <c r="C45" s="44">
        <v>3966</v>
      </c>
      <c r="D45" s="44">
        <v>3963</v>
      </c>
      <c r="E45" s="44">
        <v>2262</v>
      </c>
      <c r="F45" s="44">
        <v>880</v>
      </c>
      <c r="G45" s="44">
        <v>2875</v>
      </c>
      <c r="H45" s="44">
        <v>2979</v>
      </c>
      <c r="I45" s="44">
        <v>2978</v>
      </c>
      <c r="J45" s="44">
        <v>2854</v>
      </c>
      <c r="K45" s="32">
        <v>3237</v>
      </c>
    </row>
    <row r="46" spans="1:11" ht="15" customHeight="1">
      <c r="A46" s="76" t="s">
        <v>125</v>
      </c>
      <c r="B46" s="44">
        <v>844</v>
      </c>
      <c r="C46" s="44">
        <v>2316</v>
      </c>
      <c r="D46" s="44">
        <v>2313</v>
      </c>
      <c r="E46" s="44">
        <v>2084</v>
      </c>
      <c r="F46" s="44">
        <v>1080</v>
      </c>
      <c r="G46" s="44">
        <v>719</v>
      </c>
      <c r="H46" s="44">
        <v>751</v>
      </c>
      <c r="I46" s="44">
        <v>751</v>
      </c>
      <c r="J46" s="44">
        <v>694</v>
      </c>
      <c r="K46" s="32">
        <v>797</v>
      </c>
    </row>
    <row r="47" spans="1:11" ht="5.15" customHeight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</row>
    <row r="48" spans="1:11" ht="5.1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47"/>
    </row>
    <row r="49" spans="1:11" ht="15" customHeight="1">
      <c r="A49" s="231" t="s">
        <v>195</v>
      </c>
      <c r="B49" s="16"/>
      <c r="C49" s="16"/>
      <c r="D49" s="16"/>
      <c r="E49" s="16"/>
      <c r="F49" s="16"/>
      <c r="G49" s="16"/>
      <c r="H49" s="16"/>
      <c r="I49" s="16"/>
      <c r="J49" s="16"/>
      <c r="K49" s="22"/>
    </row>
    <row r="50" spans="1:11" ht="15" customHeight="1">
      <c r="A50" s="16" t="s">
        <v>6</v>
      </c>
      <c r="B50" s="16"/>
      <c r="C50" s="16"/>
      <c r="D50" s="16"/>
      <c r="E50" s="16"/>
      <c r="F50" s="16"/>
      <c r="G50" s="16"/>
      <c r="H50" s="16"/>
      <c r="I50" s="16"/>
      <c r="J50" s="16"/>
      <c r="K50" s="47"/>
    </row>
    <row r="51" spans="1:11" ht="15" customHeight="1">
      <c r="A51" s="245" t="s">
        <v>1</v>
      </c>
      <c r="B51" s="245"/>
      <c r="C51" s="245"/>
      <c r="D51" s="245"/>
      <c r="E51" s="245"/>
      <c r="F51" s="36"/>
      <c r="G51" s="36"/>
      <c r="H51" s="36"/>
      <c r="I51" s="36"/>
      <c r="J51" s="205"/>
      <c r="K51" s="47"/>
    </row>
    <row r="52" spans="1:11" ht="15" customHeight="1">
      <c r="B52" s="6"/>
      <c r="C52" s="6"/>
      <c r="D52" s="6"/>
      <c r="E52" s="6"/>
      <c r="F52" s="6"/>
      <c r="G52" s="6"/>
      <c r="H52" s="6"/>
      <c r="I52" s="6"/>
      <c r="J52" s="6"/>
    </row>
    <row r="53" spans="1:11" ht="15" customHeight="1">
      <c r="B53" s="6"/>
      <c r="C53" s="6"/>
      <c r="D53" s="6"/>
      <c r="E53" s="6"/>
      <c r="F53" s="6"/>
      <c r="G53" s="6"/>
      <c r="H53" s="6"/>
      <c r="I53" s="6"/>
      <c r="J53" s="6"/>
    </row>
    <row r="54" spans="1:11" ht="15" customHeight="1">
      <c r="B54" s="6"/>
      <c r="C54" s="6"/>
      <c r="D54" s="6"/>
      <c r="E54" s="6"/>
      <c r="F54" s="6"/>
      <c r="G54" s="6"/>
      <c r="H54" s="6"/>
      <c r="I54" s="6"/>
      <c r="J54" s="6"/>
    </row>
    <row r="55" spans="1:11" ht="15" customHeight="1">
      <c r="B55" s="6"/>
      <c r="C55" s="6"/>
      <c r="D55" s="6"/>
      <c r="E55" s="6"/>
      <c r="F55" s="6"/>
      <c r="G55" s="6"/>
      <c r="H55" s="6"/>
      <c r="I55" s="6"/>
      <c r="J55" s="6"/>
    </row>
    <row r="56" spans="1:11" ht="15" customHeight="1">
      <c r="B56" s="6"/>
      <c r="C56" s="6"/>
      <c r="D56" s="6"/>
      <c r="E56" s="6"/>
      <c r="F56" s="6"/>
      <c r="G56" s="6"/>
      <c r="H56" s="6"/>
      <c r="I56" s="6"/>
      <c r="J56" s="6"/>
    </row>
    <row r="57" spans="1:11" ht="15" customHeight="1">
      <c r="B57" s="6"/>
      <c r="C57" s="6"/>
      <c r="D57" s="6"/>
      <c r="E57" s="6"/>
      <c r="F57" s="6"/>
      <c r="G57" s="6"/>
      <c r="H57" s="6"/>
      <c r="I57" s="6"/>
      <c r="J57" s="6"/>
    </row>
    <row r="58" spans="1:11" ht="15" customHeight="1">
      <c r="B58" s="6"/>
      <c r="C58" s="6"/>
      <c r="D58" s="6"/>
      <c r="E58" s="6"/>
      <c r="F58" s="6"/>
      <c r="G58" s="6"/>
      <c r="H58" s="6"/>
      <c r="I58" s="6"/>
      <c r="J58" s="6"/>
    </row>
    <row r="59" spans="1:11" ht="15" customHeight="1">
      <c r="B59" s="6"/>
      <c r="C59" s="6"/>
      <c r="D59" s="6"/>
      <c r="E59" s="6"/>
      <c r="F59" s="6"/>
      <c r="G59" s="6"/>
      <c r="H59" s="6"/>
      <c r="I59" s="6"/>
      <c r="J59" s="6"/>
    </row>
    <row r="60" spans="1:11" ht="15" customHeight="1">
      <c r="B60" s="6"/>
      <c r="C60" s="6"/>
      <c r="D60" s="6"/>
      <c r="E60" s="6"/>
      <c r="F60" s="6"/>
      <c r="G60" s="6"/>
      <c r="H60" s="6"/>
      <c r="I60" s="6"/>
      <c r="J60" s="6"/>
    </row>
    <row r="61" spans="1:11" ht="15" customHeight="1">
      <c r="B61" s="6"/>
      <c r="C61" s="6"/>
      <c r="D61" s="6"/>
      <c r="E61" s="6"/>
      <c r="F61" s="6"/>
      <c r="G61" s="6"/>
      <c r="H61" s="6"/>
      <c r="I61" s="6"/>
      <c r="J61" s="6"/>
    </row>
    <row r="62" spans="1:11" ht="15" customHeight="1">
      <c r="B62" s="6"/>
      <c r="C62" s="6"/>
      <c r="D62" s="6"/>
      <c r="E62" s="6"/>
      <c r="F62" s="6"/>
      <c r="G62" s="6"/>
      <c r="H62" s="6"/>
      <c r="I62" s="6"/>
      <c r="J62" s="6"/>
    </row>
    <row r="63" spans="1:11" ht="15" customHeight="1">
      <c r="B63" s="6"/>
      <c r="C63" s="6"/>
      <c r="D63" s="6"/>
      <c r="E63" s="6"/>
      <c r="F63" s="6"/>
      <c r="G63" s="6"/>
      <c r="H63" s="6"/>
      <c r="I63" s="6"/>
      <c r="J63" s="6"/>
    </row>
    <row r="64" spans="1:11" ht="15" customHeight="1">
      <c r="B64" s="6"/>
      <c r="C64" s="6"/>
      <c r="D64" s="6"/>
      <c r="E64" s="6"/>
      <c r="F64" s="6"/>
      <c r="G64" s="6"/>
      <c r="H64" s="6"/>
      <c r="I64" s="6"/>
      <c r="J64" s="6"/>
    </row>
    <row r="65" spans="1:10" ht="15" customHeight="1">
      <c r="B65" s="6"/>
      <c r="C65" s="6"/>
      <c r="D65" s="6"/>
      <c r="E65" s="6"/>
      <c r="F65" s="6"/>
      <c r="G65" s="6"/>
      <c r="H65" s="6"/>
      <c r="I65" s="6"/>
      <c r="J65" s="6"/>
    </row>
    <row r="66" spans="1:10" ht="15" customHeight="1">
      <c r="B66" s="6"/>
      <c r="C66" s="6"/>
      <c r="D66" s="6"/>
      <c r="E66" s="6"/>
      <c r="F66" s="6"/>
      <c r="G66" s="6"/>
      <c r="H66" s="6"/>
      <c r="I66" s="6"/>
      <c r="J66" s="6"/>
    </row>
    <row r="67" spans="1:10" ht="15" customHeight="1">
      <c r="B67" s="6"/>
      <c r="C67" s="6"/>
      <c r="D67" s="6"/>
      <c r="E67" s="6"/>
      <c r="F67" s="6"/>
      <c r="G67" s="6"/>
      <c r="H67" s="6"/>
      <c r="I67" s="6"/>
      <c r="J67" s="6"/>
    </row>
    <row r="68" spans="1:10" ht="15" customHeight="1">
      <c r="B68" s="6"/>
      <c r="C68" s="6"/>
      <c r="D68" s="6"/>
      <c r="E68" s="6"/>
      <c r="F68" s="6"/>
      <c r="G68" s="6"/>
      <c r="H68" s="6"/>
      <c r="I68" s="6"/>
      <c r="J68" s="6"/>
    </row>
    <row r="69" spans="1:10" ht="15" customHeight="1">
      <c r="B69" s="6"/>
      <c r="C69" s="6"/>
      <c r="D69" s="6"/>
      <c r="E69" s="6"/>
      <c r="F69" s="6"/>
      <c r="G69" s="6"/>
      <c r="H69" s="6"/>
      <c r="I69" s="6"/>
      <c r="J69" s="6"/>
    </row>
    <row r="70" spans="1:10" ht="15" customHeight="1">
      <c r="B70" s="6"/>
      <c r="C70" s="6"/>
      <c r="D70" s="6"/>
      <c r="E70" s="6"/>
      <c r="F70" s="6"/>
      <c r="G70" s="6"/>
      <c r="H70" s="6"/>
      <c r="I70" s="6"/>
      <c r="J70" s="6"/>
    </row>
    <row r="71" spans="1:10" ht="15" customHeight="1">
      <c r="B71" s="6"/>
      <c r="C71" s="6"/>
      <c r="D71" s="6"/>
      <c r="E71" s="6"/>
      <c r="F71" s="6"/>
      <c r="G71" s="6"/>
      <c r="H71" s="6"/>
      <c r="I71" s="6"/>
      <c r="J71" s="6"/>
    </row>
    <row r="72" spans="1:10" ht="15" customHeight="1">
      <c r="B72" s="6"/>
      <c r="C72" s="6"/>
      <c r="D72" s="6"/>
      <c r="E72" s="6"/>
      <c r="F72" s="6"/>
      <c r="G72" s="6"/>
      <c r="H72" s="6"/>
      <c r="I72" s="6"/>
      <c r="J72" s="6"/>
    </row>
    <row r="73" spans="1:10" ht="15" customHeight="1">
      <c r="B73" s="6"/>
      <c r="C73" s="6"/>
      <c r="D73" s="6"/>
      <c r="E73" s="6"/>
      <c r="F73" s="6"/>
      <c r="G73" s="6"/>
      <c r="H73" s="6"/>
      <c r="I73" s="6"/>
      <c r="J73" s="6"/>
    </row>
    <row r="74" spans="1:10" ht="15" customHeight="1">
      <c r="B74" s="6"/>
      <c r="C74" s="6"/>
      <c r="D74" s="6"/>
      <c r="E74" s="6"/>
      <c r="F74" s="6"/>
      <c r="G74" s="6"/>
      <c r="H74" s="6"/>
      <c r="I74" s="6"/>
      <c r="J74" s="6"/>
    </row>
    <row r="75" spans="1:10" ht="15" customHeight="1">
      <c r="B75" s="6"/>
      <c r="C75" s="6"/>
      <c r="D75" s="6"/>
      <c r="E75" s="6"/>
      <c r="F75" s="6"/>
      <c r="G75" s="6"/>
      <c r="H75" s="6"/>
      <c r="I75" s="6"/>
      <c r="J75" s="6"/>
    </row>
    <row r="76" spans="1:10" ht="15" customHeight="1">
      <c r="B76" s="6"/>
      <c r="C76" s="6"/>
      <c r="D76" s="6"/>
      <c r="E76" s="6"/>
      <c r="F76" s="6"/>
      <c r="G76" s="6"/>
      <c r="H76" s="6"/>
      <c r="I76" s="6"/>
      <c r="J76" s="6"/>
    </row>
    <row r="77" spans="1:10" ht="15" customHeight="1">
      <c r="B77" s="6"/>
      <c r="C77" s="6"/>
      <c r="D77" s="6"/>
      <c r="E77" s="6"/>
      <c r="F77" s="6"/>
      <c r="G77" s="6"/>
      <c r="H77" s="6"/>
      <c r="I77" s="6"/>
      <c r="J77" s="6"/>
    </row>
    <row r="78" spans="1:10" ht="15" customHeight="1">
      <c r="B78" s="6"/>
      <c r="C78" s="6"/>
      <c r="D78" s="6"/>
      <c r="E78" s="6"/>
      <c r="F78" s="6"/>
      <c r="G78" s="6"/>
      <c r="H78" s="6"/>
      <c r="I78" s="6"/>
      <c r="J78" s="6"/>
    </row>
    <row r="79" spans="1:10" ht="15" customHeight="1">
      <c r="B79" s="6"/>
      <c r="C79" s="6"/>
      <c r="D79" s="6"/>
      <c r="E79" s="6"/>
      <c r="F79" s="6"/>
      <c r="G79" s="6"/>
      <c r="H79" s="6"/>
      <c r="I79" s="6"/>
      <c r="J79" s="6"/>
    </row>
    <row r="80" spans="1:10" ht="15.5">
      <c r="A80" s="1"/>
      <c r="B80" s="2"/>
      <c r="C80" s="2"/>
      <c r="D80" s="2"/>
      <c r="E80" s="2"/>
      <c r="F80" s="2"/>
      <c r="G80" s="2"/>
      <c r="H80" s="2"/>
      <c r="I80" s="2"/>
      <c r="J80" s="2"/>
    </row>
    <row r="81" spans="1:10" ht="15.5">
      <c r="A81" s="1"/>
      <c r="B81" s="2"/>
      <c r="C81" s="2"/>
      <c r="D81" s="2"/>
      <c r="E81" s="2"/>
      <c r="F81" s="2"/>
      <c r="G81" s="2"/>
      <c r="H81" s="2"/>
      <c r="I81" s="2"/>
      <c r="J81" s="2"/>
    </row>
    <row r="82" spans="1:10" ht="15.5">
      <c r="A82" s="1"/>
      <c r="B82" s="2"/>
      <c r="C82" s="2"/>
      <c r="D82" s="2"/>
      <c r="E82" s="2"/>
      <c r="F82" s="2"/>
      <c r="G82" s="2"/>
      <c r="H82" s="2"/>
      <c r="I82" s="2"/>
      <c r="J82" s="2"/>
    </row>
    <row r="83" spans="1:10" ht="15.5">
      <c r="A83" s="1"/>
      <c r="B83" s="2"/>
      <c r="C83" s="2"/>
      <c r="D83" s="2"/>
      <c r="E83" s="2"/>
      <c r="F83" s="2"/>
      <c r="G83" s="2"/>
      <c r="H83" s="2"/>
      <c r="I83" s="2"/>
      <c r="J83" s="2"/>
    </row>
    <row r="84" spans="1:10" ht="15.5">
      <c r="A84" s="1"/>
      <c r="B84" s="2"/>
      <c r="C84" s="2"/>
      <c r="D84" s="2"/>
      <c r="E84" s="2"/>
      <c r="F84" s="2"/>
      <c r="G84" s="2"/>
      <c r="H84" s="2"/>
      <c r="I84" s="2"/>
      <c r="J84" s="2"/>
    </row>
    <row r="85" spans="1:10" ht="15.5">
      <c r="A85" s="1"/>
      <c r="B85" s="2"/>
      <c r="C85" s="2"/>
      <c r="D85" s="2"/>
      <c r="E85" s="2"/>
      <c r="F85" s="2"/>
      <c r="G85" s="2"/>
      <c r="H85" s="2"/>
      <c r="I85" s="2"/>
      <c r="J85" s="2"/>
    </row>
    <row r="86" spans="1:10" ht="15.5">
      <c r="A86" s="1"/>
      <c r="B86" s="2"/>
      <c r="C86" s="2"/>
      <c r="D86" s="2"/>
      <c r="E86" s="2"/>
      <c r="F86" s="2"/>
      <c r="G86" s="2"/>
      <c r="H86" s="2"/>
      <c r="I86" s="2"/>
      <c r="J86" s="2"/>
    </row>
    <row r="87" spans="1:10" ht="15.5">
      <c r="A87" s="1"/>
      <c r="B87" s="2"/>
      <c r="C87" s="2"/>
      <c r="D87" s="2"/>
      <c r="E87" s="2"/>
      <c r="F87" s="2"/>
      <c r="G87" s="2"/>
      <c r="H87" s="2"/>
      <c r="I87" s="2"/>
      <c r="J87" s="2"/>
    </row>
    <row r="88" spans="1:10" ht="15.5">
      <c r="A88" s="1"/>
      <c r="B88" s="2"/>
      <c r="C88" s="2"/>
      <c r="D88" s="2"/>
      <c r="E88" s="2"/>
      <c r="F88" s="2"/>
      <c r="G88" s="2"/>
      <c r="H88" s="2"/>
      <c r="I88" s="2"/>
      <c r="J88" s="2"/>
    </row>
    <row r="89" spans="1:10" ht="15.5">
      <c r="A89" s="1"/>
      <c r="B89" s="2"/>
      <c r="C89" s="2"/>
      <c r="D89" s="2"/>
      <c r="E89" s="2"/>
      <c r="F89" s="2"/>
      <c r="G89" s="2"/>
      <c r="H89" s="2"/>
      <c r="I89" s="2"/>
      <c r="J89" s="2"/>
    </row>
    <row r="90" spans="1:10" ht="15.5">
      <c r="A90" s="1"/>
      <c r="B90" s="2"/>
      <c r="C90" s="2"/>
      <c r="D90" s="2"/>
      <c r="E90" s="2"/>
      <c r="F90" s="2"/>
      <c r="G90" s="2"/>
      <c r="H90" s="2"/>
      <c r="I90" s="2"/>
      <c r="J90" s="2"/>
    </row>
    <row r="91" spans="1:10" ht="15.5">
      <c r="A91" s="1"/>
      <c r="B91" s="2"/>
      <c r="C91" s="2"/>
      <c r="D91" s="2"/>
      <c r="E91" s="2"/>
      <c r="F91" s="2"/>
      <c r="G91" s="2"/>
      <c r="H91" s="2"/>
      <c r="I91" s="2"/>
      <c r="J91" s="2"/>
    </row>
    <row r="92" spans="1:10" ht="15.5">
      <c r="A92" s="1"/>
      <c r="B92" s="2"/>
      <c r="C92" s="2"/>
      <c r="D92" s="2"/>
      <c r="E92" s="2"/>
      <c r="F92" s="2"/>
      <c r="G92" s="2"/>
      <c r="H92" s="2"/>
      <c r="I92" s="2"/>
      <c r="J92" s="2"/>
    </row>
    <row r="93" spans="1:10" ht="15.5">
      <c r="A93" s="1"/>
      <c r="B93" s="2"/>
      <c r="C93" s="2"/>
      <c r="D93" s="2"/>
      <c r="E93" s="2"/>
      <c r="F93" s="2"/>
      <c r="G93" s="2"/>
      <c r="H93" s="2"/>
      <c r="I93" s="2"/>
      <c r="J93" s="2"/>
    </row>
    <row r="94" spans="1:10" ht="15.5">
      <c r="A94" s="1"/>
      <c r="B94" s="2"/>
      <c r="C94" s="2"/>
      <c r="D94" s="2"/>
      <c r="E94" s="2"/>
      <c r="F94" s="2"/>
      <c r="G94" s="2"/>
      <c r="H94" s="2"/>
      <c r="I94" s="2"/>
      <c r="J94" s="2"/>
    </row>
    <row r="95" spans="1:10" ht="15.5">
      <c r="A95" s="1"/>
      <c r="B95" s="2"/>
      <c r="C95" s="2"/>
      <c r="D95" s="2"/>
      <c r="E95" s="2"/>
      <c r="F95" s="2"/>
      <c r="G95" s="2"/>
      <c r="H95" s="2"/>
      <c r="I95" s="2"/>
      <c r="J95" s="2"/>
    </row>
    <row r="96" spans="1:10" ht="15.5">
      <c r="A96" s="1"/>
      <c r="B96" s="2"/>
      <c r="C96" s="2"/>
      <c r="D96" s="2"/>
      <c r="E96" s="2"/>
      <c r="F96" s="2"/>
      <c r="G96" s="2"/>
      <c r="H96" s="2"/>
      <c r="I96" s="2"/>
      <c r="J96" s="2"/>
    </row>
    <row r="97" spans="1:10" ht="15.5">
      <c r="A97" s="1"/>
      <c r="B97" s="2"/>
      <c r="C97" s="2"/>
      <c r="D97" s="2"/>
      <c r="E97" s="2"/>
      <c r="F97" s="2"/>
      <c r="G97" s="2"/>
      <c r="H97" s="2"/>
      <c r="I97" s="2"/>
      <c r="J97" s="2"/>
    </row>
    <row r="98" spans="1:10" ht="15.5">
      <c r="A98" s="1"/>
      <c r="B98" s="2"/>
      <c r="C98" s="2"/>
      <c r="D98" s="2"/>
      <c r="E98" s="2"/>
      <c r="F98" s="2"/>
      <c r="G98" s="2"/>
      <c r="H98" s="2"/>
      <c r="I98" s="2"/>
      <c r="J98" s="2"/>
    </row>
    <row r="99" spans="1:10" ht="15.5">
      <c r="A99" s="1"/>
      <c r="B99" s="2"/>
      <c r="C99" s="2"/>
      <c r="D99" s="2"/>
      <c r="E99" s="2"/>
      <c r="F99" s="2"/>
      <c r="G99" s="2"/>
      <c r="H99" s="2"/>
      <c r="I99" s="2"/>
      <c r="J99" s="2"/>
    </row>
    <row r="100" spans="1:10" ht="15.5">
      <c r="A100" s="1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5.5">
      <c r="A101" s="1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5.5">
      <c r="A102" s="1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5.5">
      <c r="A103" s="1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5.5">
      <c r="A104" s="1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5.5">
      <c r="A105" s="1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5.5">
      <c r="A106" s="1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5.5">
      <c r="A107" s="1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5.5">
      <c r="A108" s="1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5.5">
      <c r="A109" s="1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5.5">
      <c r="A110" s="1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5.5">
      <c r="A111" s="1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5.5">
      <c r="A112" s="1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5.5">
      <c r="A113" s="1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5.5">
      <c r="A114" s="1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5.5">
      <c r="A115" s="1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5.5">
      <c r="A116" s="1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5.5">
      <c r="A117" s="1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5.5">
      <c r="A118" s="1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5.5">
      <c r="A119" s="1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5.5">
      <c r="A120" s="1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5.5">
      <c r="A121" s="1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5.5">
      <c r="A122" s="1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5.5">
      <c r="A123" s="1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5.5">
      <c r="A124" s="1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5.5">
      <c r="A125" s="1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5.5">
      <c r="A126" s="1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5.5">
      <c r="A127" s="1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5.5">
      <c r="A128" s="1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5.5">
      <c r="A129" s="1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5.5">
      <c r="A130" s="1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5.5">
      <c r="A131" s="1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5.5">
      <c r="A132" s="1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5.5">
      <c r="A133" s="1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5.5">
      <c r="A134" s="1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5.5">
      <c r="A135" s="1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5.5">
      <c r="A136" s="1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5.5">
      <c r="A137" s="1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5.5">
      <c r="A138" s="1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5.5">
      <c r="A139" s="1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5.5">
      <c r="A140" s="1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5.5">
      <c r="A141" s="1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5.5">
      <c r="A142" s="1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5.5">
      <c r="A143" s="1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5.5">
      <c r="A144" s="1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5.5">
      <c r="A145" s="1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5.5">
      <c r="A146" s="1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5.5">
      <c r="A147" s="1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5.5">
      <c r="A148" s="1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5.5">
      <c r="A149" s="1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5.5">
      <c r="A150" s="1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5.5">
      <c r="A151" s="1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5.5">
      <c r="A152" s="1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5.5">
      <c r="A153" s="1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5.5">
      <c r="A154" s="1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5.5">
      <c r="A155" s="1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5.5">
      <c r="A156" s="1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5.5">
      <c r="A157" s="1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5.5">
      <c r="A158" s="1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5.5">
      <c r="A159" s="1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5.5">
      <c r="A160" s="1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5.5">
      <c r="A161" s="1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5.5">
      <c r="A162" s="1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5.5">
      <c r="A163" s="1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5.5">
      <c r="A164" s="1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5.5">
      <c r="A165" s="1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5.5">
      <c r="A166" s="1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5.5">
      <c r="A167" s="1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5.5">
      <c r="A168" s="1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5.5">
      <c r="A169" s="1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5.5">
      <c r="A170" s="1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5.5">
      <c r="A171" s="1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5.5">
      <c r="A172" s="1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5.5">
      <c r="A173" s="1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5.5">
      <c r="A174" s="1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5.5">
      <c r="A175" s="1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5.5">
      <c r="A176" s="1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5.5">
      <c r="A177" s="1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5.5">
      <c r="A178" s="1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5.5">
      <c r="A179" s="1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5.5">
      <c r="A180" s="1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5.5">
      <c r="A181" s="1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5.5">
      <c r="A182" s="1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5.5">
      <c r="A183" s="1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5.5">
      <c r="A184" s="1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5.5">
      <c r="A185" s="1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5.5">
      <c r="A186" s="1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5.5">
      <c r="A187" s="1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5.5">
      <c r="A188" s="1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5.5">
      <c r="A189" s="1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5.5">
      <c r="A190" s="1"/>
      <c r="B190" s="2"/>
      <c r="C190" s="2"/>
      <c r="D190" s="2"/>
      <c r="E190" s="2"/>
      <c r="F190" s="2"/>
      <c r="G190" s="2"/>
      <c r="H190" s="2"/>
      <c r="I190" s="2"/>
      <c r="J190" s="2"/>
    </row>
    <row r="191" spans="1:10" ht="15.5">
      <c r="A191" s="1"/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5.5">
      <c r="A192" s="1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5.5">
      <c r="A193" s="1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5.5">
      <c r="A194" s="1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5.5">
      <c r="A195" s="1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5.5">
      <c r="A196" s="1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5.5">
      <c r="A197" s="1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5.5">
      <c r="A198" s="1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5.5">
      <c r="A199" s="1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15.5">
      <c r="A200" s="1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15.5">
      <c r="A201" s="1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15.5">
      <c r="A202" s="1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15.5">
      <c r="A203" s="1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15.5">
      <c r="A204" s="1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15.5">
      <c r="A205" s="1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15.5">
      <c r="A206" s="1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15.5">
      <c r="A207" s="1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15.5">
      <c r="A208" s="1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15.5">
      <c r="A209" s="1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15.5">
      <c r="A210" s="1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15.5">
      <c r="A211" s="1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15.5">
      <c r="A212" s="1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15.5">
      <c r="A213" s="1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15.5">
      <c r="A214" s="1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15.5">
      <c r="A215" s="1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15.5">
      <c r="A216" s="1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15.5">
      <c r="A217" s="1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15.5">
      <c r="A218" s="1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15.5">
      <c r="A219" s="1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15.5">
      <c r="A220" s="1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15.5">
      <c r="A221" s="1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15.5">
      <c r="A222" s="1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15.5">
      <c r="A223" s="1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15.5">
      <c r="A224" s="1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15.5">
      <c r="A225" s="1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15.5">
      <c r="A226" s="1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15.5">
      <c r="A227" s="1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15.5">
      <c r="A228" s="1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15.5">
      <c r="A229" s="1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15.5">
      <c r="A230" s="1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15.5">
      <c r="A231" s="1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15.5">
      <c r="A232" s="1"/>
      <c r="B232" s="2"/>
      <c r="C232" s="2"/>
      <c r="D232" s="2"/>
      <c r="E232" s="2"/>
      <c r="F232" s="2"/>
      <c r="G232" s="2"/>
      <c r="H232" s="2"/>
      <c r="I232" s="2"/>
      <c r="J232" s="2"/>
    </row>
    <row r="233" spans="1:10" ht="15.5">
      <c r="A233" s="1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15.5">
      <c r="A234" s="1"/>
      <c r="B234" s="2"/>
      <c r="C234" s="2"/>
      <c r="D234" s="2"/>
      <c r="E234" s="2"/>
      <c r="F234" s="2"/>
      <c r="G234" s="2"/>
      <c r="H234" s="2"/>
      <c r="I234" s="2"/>
      <c r="J234" s="2"/>
    </row>
    <row r="235" spans="1:10" ht="15.5">
      <c r="A235" s="1"/>
      <c r="B235" s="2"/>
      <c r="C235" s="2"/>
      <c r="D235" s="2"/>
      <c r="E235" s="2"/>
      <c r="F235" s="2"/>
      <c r="G235" s="2"/>
      <c r="H235" s="2"/>
      <c r="I235" s="2"/>
      <c r="J235" s="2"/>
    </row>
    <row r="236" spans="1:10" ht="15.5">
      <c r="A236" s="1"/>
      <c r="B236" s="2"/>
      <c r="C236" s="2"/>
      <c r="D236" s="2"/>
      <c r="E236" s="2"/>
      <c r="F236" s="2"/>
      <c r="G236" s="2"/>
      <c r="H236" s="2"/>
      <c r="I236" s="2"/>
      <c r="J236" s="2"/>
    </row>
    <row r="237" spans="1:10" ht="15.5">
      <c r="A237" s="1"/>
      <c r="B237" s="2"/>
      <c r="C237" s="2"/>
      <c r="D237" s="2"/>
      <c r="E237" s="2"/>
      <c r="F237" s="2"/>
      <c r="G237" s="2"/>
      <c r="H237" s="2"/>
      <c r="I237" s="2"/>
      <c r="J237" s="2"/>
    </row>
    <row r="238" spans="1:10" ht="15.5">
      <c r="A238" s="1"/>
      <c r="B238" s="2"/>
      <c r="C238" s="2"/>
      <c r="D238" s="2"/>
      <c r="E238" s="2"/>
      <c r="F238" s="2"/>
      <c r="G238" s="2"/>
      <c r="H238" s="2"/>
      <c r="I238" s="2"/>
      <c r="J238" s="2"/>
    </row>
    <row r="239" spans="1:10" ht="15.5">
      <c r="A239" s="1"/>
      <c r="B239" s="2"/>
      <c r="C239" s="2"/>
      <c r="D239" s="2"/>
      <c r="E239" s="2"/>
      <c r="F239" s="2"/>
      <c r="G239" s="2"/>
      <c r="H239" s="2"/>
      <c r="I239" s="2"/>
      <c r="J239" s="2"/>
    </row>
    <row r="240" spans="1:10" ht="15.5">
      <c r="A240" s="1"/>
      <c r="B240" s="2"/>
      <c r="C240" s="2"/>
      <c r="D240" s="2"/>
      <c r="E240" s="2"/>
      <c r="F240" s="2"/>
      <c r="G240" s="2"/>
      <c r="H240" s="2"/>
      <c r="I240" s="2"/>
      <c r="J240" s="2"/>
    </row>
    <row r="241" spans="1:10" ht="15.5">
      <c r="A241" s="1"/>
      <c r="B241" s="2"/>
      <c r="C241" s="2"/>
      <c r="D241" s="2"/>
      <c r="E241" s="2"/>
      <c r="F241" s="2"/>
      <c r="G241" s="2"/>
      <c r="H241" s="2"/>
      <c r="I241" s="2"/>
      <c r="J241" s="2"/>
    </row>
    <row r="242" spans="1:10" ht="15.5">
      <c r="A242" s="1"/>
      <c r="B242" s="2"/>
      <c r="C242" s="2"/>
      <c r="D242" s="2"/>
      <c r="E242" s="2"/>
      <c r="F242" s="2"/>
      <c r="G242" s="2"/>
      <c r="H242" s="2"/>
      <c r="I242" s="2"/>
      <c r="J242" s="2"/>
    </row>
    <row r="243" spans="1:10" ht="15.5">
      <c r="A243" s="1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15.5">
      <c r="A244" s="1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15.5">
      <c r="A245" s="1"/>
      <c r="B245" s="2"/>
      <c r="C245" s="2"/>
      <c r="D245" s="2"/>
      <c r="E245" s="2"/>
      <c r="F245" s="2"/>
      <c r="G245" s="2"/>
      <c r="H245" s="2"/>
      <c r="I245" s="2"/>
      <c r="J245" s="2"/>
    </row>
    <row r="246" spans="1:10" ht="15.5">
      <c r="A246" s="1"/>
      <c r="B246" s="2"/>
      <c r="C246" s="2"/>
      <c r="D246" s="2"/>
      <c r="E246" s="2"/>
      <c r="F246" s="2"/>
      <c r="G246" s="2"/>
      <c r="H246" s="2"/>
      <c r="I246" s="2"/>
      <c r="J246" s="2"/>
    </row>
    <row r="247" spans="1:10" ht="15.5">
      <c r="A247" s="1"/>
      <c r="B247" s="2"/>
      <c r="C247" s="2"/>
      <c r="D247" s="2"/>
      <c r="E247" s="2"/>
      <c r="F247" s="2"/>
      <c r="G247" s="2"/>
      <c r="H247" s="2"/>
      <c r="I247" s="2"/>
      <c r="J247" s="2"/>
    </row>
    <row r="248" spans="1:10" ht="15.5">
      <c r="A248" s="1"/>
      <c r="B248" s="2"/>
      <c r="C248" s="2"/>
      <c r="D248" s="2"/>
      <c r="E248" s="2"/>
      <c r="F248" s="2"/>
      <c r="G248" s="2"/>
      <c r="H248" s="2"/>
      <c r="I248" s="2"/>
      <c r="J248" s="2"/>
    </row>
    <row r="249" spans="1:10" ht="15.5">
      <c r="A249" s="1"/>
      <c r="B249" s="2"/>
      <c r="C249" s="2"/>
      <c r="D249" s="2"/>
      <c r="E249" s="2"/>
      <c r="F249" s="2"/>
      <c r="G249" s="2"/>
      <c r="H249" s="2"/>
      <c r="I249" s="2"/>
      <c r="J249" s="2"/>
    </row>
    <row r="250" spans="1:10" ht="15.5">
      <c r="A250" s="1"/>
      <c r="B250" s="2"/>
      <c r="C250" s="2"/>
      <c r="D250" s="2"/>
      <c r="E250" s="2"/>
      <c r="F250" s="2"/>
      <c r="G250" s="2"/>
      <c r="H250" s="2"/>
      <c r="I250" s="2"/>
      <c r="J250" s="2"/>
    </row>
    <row r="251" spans="1:10" ht="15.5">
      <c r="A251" s="1"/>
      <c r="B251" s="2"/>
      <c r="C251" s="2"/>
      <c r="D251" s="2"/>
      <c r="E251" s="2"/>
      <c r="F251" s="2"/>
      <c r="G251" s="2"/>
      <c r="H251" s="2"/>
      <c r="I251" s="2"/>
      <c r="J251" s="2"/>
    </row>
    <row r="252" spans="1:10" ht="15.5">
      <c r="A252" s="1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15.5">
      <c r="A253" s="1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15.5">
      <c r="A254" s="1"/>
      <c r="B254" s="2"/>
      <c r="C254" s="2"/>
      <c r="D254" s="2"/>
      <c r="E254" s="2"/>
      <c r="F254" s="2"/>
      <c r="G254" s="2"/>
      <c r="H254" s="2"/>
      <c r="I254" s="2"/>
      <c r="J254" s="2"/>
    </row>
    <row r="255" spans="1:10" ht="15.5">
      <c r="A255" s="1"/>
      <c r="B255" s="2"/>
      <c r="C255" s="2"/>
      <c r="D255" s="2"/>
      <c r="E255" s="2"/>
      <c r="F255" s="2"/>
      <c r="G255" s="2"/>
      <c r="H255" s="2"/>
      <c r="I255" s="2"/>
      <c r="J255" s="2"/>
    </row>
    <row r="256" spans="1:10" ht="15.5">
      <c r="A256" s="1"/>
      <c r="B256" s="2"/>
      <c r="C256" s="2"/>
      <c r="D256" s="2"/>
      <c r="E256" s="2"/>
      <c r="F256" s="2"/>
      <c r="G256" s="2"/>
      <c r="H256" s="2"/>
      <c r="I256" s="2"/>
      <c r="J256" s="2"/>
    </row>
    <row r="257" spans="1:10" ht="15.5">
      <c r="A257" s="1"/>
      <c r="B257" s="2"/>
      <c r="C257" s="2"/>
      <c r="D257" s="2"/>
      <c r="E257" s="2"/>
      <c r="F257" s="2"/>
      <c r="G257" s="2"/>
      <c r="H257" s="2"/>
      <c r="I257" s="2"/>
      <c r="J257" s="2"/>
    </row>
    <row r="258" spans="1:10" ht="15.5">
      <c r="A258" s="1"/>
      <c r="B258" s="2"/>
      <c r="C258" s="2"/>
      <c r="D258" s="2"/>
      <c r="E258" s="2"/>
      <c r="F258" s="2"/>
      <c r="G258" s="2"/>
      <c r="H258" s="2"/>
      <c r="I258" s="2"/>
      <c r="J258" s="2"/>
    </row>
    <row r="259" spans="1:10" ht="15.5">
      <c r="A259" s="1"/>
      <c r="B259" s="2"/>
      <c r="C259" s="2"/>
      <c r="D259" s="2"/>
      <c r="E259" s="2"/>
      <c r="F259" s="2"/>
      <c r="G259" s="2"/>
      <c r="H259" s="2"/>
      <c r="I259" s="2"/>
      <c r="J259" s="2"/>
    </row>
    <row r="260" spans="1:10" ht="15.5">
      <c r="A260" s="1"/>
      <c r="B260" s="2"/>
      <c r="C260" s="2"/>
      <c r="D260" s="2"/>
      <c r="E260" s="2"/>
      <c r="F260" s="2"/>
      <c r="G260" s="2"/>
      <c r="H260" s="2"/>
      <c r="I260" s="2"/>
      <c r="J260" s="2"/>
    </row>
    <row r="261" spans="1:10" ht="15.5">
      <c r="A261" s="1"/>
      <c r="B261" s="2"/>
      <c r="C261" s="2"/>
      <c r="D261" s="2"/>
      <c r="E261" s="2"/>
      <c r="F261" s="2"/>
      <c r="G261" s="2"/>
      <c r="H261" s="2"/>
      <c r="I261" s="2"/>
      <c r="J261" s="2"/>
    </row>
    <row r="262" spans="1:10" ht="15.5">
      <c r="A262" s="1"/>
      <c r="B262" s="2"/>
      <c r="C262" s="2"/>
      <c r="D262" s="2"/>
      <c r="E262" s="2"/>
      <c r="F262" s="2"/>
      <c r="G262" s="2"/>
      <c r="H262" s="2"/>
      <c r="I262" s="2"/>
      <c r="J262" s="2"/>
    </row>
    <row r="263" spans="1:10" ht="15.5">
      <c r="A263" s="1"/>
      <c r="B263" s="2"/>
      <c r="C263" s="2"/>
      <c r="D263" s="2"/>
      <c r="E263" s="2"/>
      <c r="F263" s="2"/>
      <c r="G263" s="2"/>
      <c r="H263" s="2"/>
      <c r="I263" s="2"/>
      <c r="J263" s="2"/>
    </row>
    <row r="264" spans="1:10" ht="15.5">
      <c r="A264" s="1"/>
      <c r="B264" s="2"/>
      <c r="C264" s="2"/>
      <c r="D264" s="2"/>
      <c r="E264" s="2"/>
      <c r="F264" s="2"/>
      <c r="G264" s="2"/>
      <c r="H264" s="2"/>
      <c r="I264" s="2"/>
      <c r="J264" s="2"/>
    </row>
    <row r="265" spans="1:10" ht="15.5">
      <c r="A265" s="1"/>
      <c r="B265" s="2"/>
      <c r="C265" s="2"/>
      <c r="D265" s="2"/>
      <c r="E265" s="2"/>
      <c r="F265" s="2"/>
      <c r="G265" s="2"/>
      <c r="H265" s="2"/>
      <c r="I265" s="2"/>
      <c r="J265" s="2"/>
    </row>
    <row r="266" spans="1:10" ht="15.5">
      <c r="A266" s="1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15.5">
      <c r="A267" s="1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15.5">
      <c r="A268" s="1"/>
      <c r="B268" s="2"/>
      <c r="C268" s="2"/>
      <c r="D268" s="2"/>
      <c r="E268" s="2"/>
      <c r="F268" s="2"/>
      <c r="G268" s="2"/>
      <c r="H268" s="2"/>
      <c r="I268" s="2"/>
      <c r="J268" s="2"/>
    </row>
    <row r="269" spans="1:10" ht="15.5">
      <c r="A269" s="1"/>
      <c r="B269" s="2"/>
      <c r="C269" s="2"/>
      <c r="D269" s="2"/>
      <c r="E269" s="2"/>
      <c r="F269" s="2"/>
      <c r="G269" s="2"/>
      <c r="H269" s="2"/>
      <c r="I269" s="2"/>
      <c r="J269" s="2"/>
    </row>
    <row r="270" spans="1:10" ht="15.5">
      <c r="A270" s="1"/>
      <c r="B270" s="2"/>
      <c r="C270" s="2"/>
      <c r="D270" s="2"/>
      <c r="E270" s="2"/>
      <c r="F270" s="2"/>
      <c r="G270" s="2"/>
      <c r="H270" s="2"/>
      <c r="I270" s="2"/>
      <c r="J270" s="2"/>
    </row>
    <row r="271" spans="1:10" ht="15.5">
      <c r="A271" s="1"/>
      <c r="B271" s="2"/>
      <c r="C271" s="2"/>
      <c r="D271" s="2"/>
      <c r="E271" s="2"/>
      <c r="F271" s="2"/>
      <c r="G271" s="2"/>
      <c r="H271" s="2"/>
      <c r="I271" s="2"/>
      <c r="J271" s="2"/>
    </row>
    <row r="272" spans="1:10" ht="15.5">
      <c r="A272" s="1"/>
      <c r="B272" s="2"/>
      <c r="C272" s="2"/>
      <c r="D272" s="2"/>
      <c r="E272" s="2"/>
      <c r="F272" s="2"/>
      <c r="G272" s="2"/>
      <c r="H272" s="2"/>
      <c r="I272" s="2"/>
      <c r="J272" s="2"/>
    </row>
    <row r="273" spans="1:10" ht="15.5">
      <c r="A273" s="1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15.5">
      <c r="A274" s="1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15.5">
      <c r="A275" s="1"/>
      <c r="B275" s="2"/>
      <c r="C275" s="2"/>
      <c r="D275" s="2"/>
      <c r="E275" s="2"/>
      <c r="F275" s="2"/>
      <c r="G275" s="2"/>
      <c r="H275" s="2"/>
      <c r="I275" s="2"/>
      <c r="J275" s="2"/>
    </row>
    <row r="276" spans="1:10" ht="15.5">
      <c r="A276" s="1"/>
      <c r="B276" s="2"/>
      <c r="C276" s="2"/>
      <c r="D276" s="2"/>
      <c r="E276" s="2"/>
      <c r="F276" s="2"/>
      <c r="G276" s="2"/>
      <c r="H276" s="2"/>
      <c r="I276" s="2"/>
      <c r="J276" s="2"/>
    </row>
    <row r="277" spans="1:10" ht="15.5">
      <c r="A277" s="1"/>
      <c r="B277" s="2"/>
      <c r="C277" s="2"/>
      <c r="D277" s="2"/>
      <c r="E277" s="2"/>
      <c r="F277" s="2"/>
      <c r="G277" s="2"/>
      <c r="H277" s="2"/>
      <c r="I277" s="2"/>
      <c r="J277" s="2"/>
    </row>
    <row r="278" spans="1:10" ht="15.5">
      <c r="A278" s="1"/>
      <c r="B278" s="2"/>
      <c r="C278" s="2"/>
      <c r="D278" s="2"/>
      <c r="E278" s="2"/>
      <c r="F278" s="2"/>
      <c r="G278" s="2"/>
      <c r="H278" s="2"/>
      <c r="I278" s="2"/>
      <c r="J278" s="2"/>
    </row>
    <row r="279" spans="1:10" ht="15.5">
      <c r="A279" s="1"/>
      <c r="B279" s="2"/>
      <c r="C279" s="2"/>
      <c r="D279" s="2"/>
      <c r="E279" s="2"/>
      <c r="F279" s="2"/>
      <c r="G279" s="2"/>
      <c r="H279" s="2"/>
      <c r="I279" s="2"/>
      <c r="J279" s="2"/>
    </row>
    <row r="280" spans="1:10" ht="15.5">
      <c r="A280" s="1"/>
      <c r="B280" s="2"/>
      <c r="C280" s="2"/>
      <c r="D280" s="2"/>
      <c r="E280" s="2"/>
      <c r="F280" s="2"/>
      <c r="G280" s="2"/>
      <c r="H280" s="2"/>
      <c r="I280" s="2"/>
      <c r="J280" s="2"/>
    </row>
    <row r="281" spans="1:10" ht="15.5">
      <c r="A281" s="1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15.5">
      <c r="A282" s="1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15.5">
      <c r="A283" s="1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15.5">
      <c r="A284" s="1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15.5">
      <c r="A285" s="1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15.5">
      <c r="A286" s="1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15.5">
      <c r="A287" s="1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15.5">
      <c r="A288" s="1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15.5">
      <c r="A289" s="1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15.5">
      <c r="A290" s="1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15.5">
      <c r="A291" s="1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15.5">
      <c r="A292" s="1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15.5">
      <c r="A293" s="1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15.5">
      <c r="A294" s="1"/>
      <c r="B294" s="2"/>
      <c r="C294" s="2"/>
      <c r="D294" s="2"/>
      <c r="E294" s="2"/>
      <c r="F294" s="2"/>
      <c r="G294" s="2"/>
      <c r="H294" s="2"/>
      <c r="I294" s="2"/>
      <c r="J294" s="2"/>
    </row>
  </sheetData>
  <mergeCells count="4">
    <mergeCell ref="A51:E51"/>
    <mergeCell ref="D3:K3"/>
    <mergeCell ref="B9:K9"/>
    <mergeCell ref="B28:K2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4" orientation="portrait" r:id="rId1"/>
  <headerFooter alignWithMargins="0">
    <oddFooter xml:space="preserve">&amp;C
&amp;"Arial,Normal"&amp;14 </oddFooter>
  </headerFooter>
  <ignoredErrors>
    <ignoredError sqref="J6: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R759"/>
  <sheetViews>
    <sheetView showGridLines="0" zoomScaleNormal="100" zoomScaleSheetLayoutView="100" workbookViewId="0">
      <selection activeCell="K35" sqref="K35"/>
    </sheetView>
  </sheetViews>
  <sheetFormatPr baseColWidth="10" defaultColWidth="12" defaultRowHeight="10"/>
  <cols>
    <col min="1" max="1" width="68.6640625" style="6" customWidth="1"/>
    <col min="2" max="2" width="7.6640625" style="6" hidden="1" customWidth="1"/>
    <col min="3" max="6" width="7.6640625" style="6" customWidth="1"/>
    <col min="7" max="7" width="8.33203125" style="6" customWidth="1"/>
    <col min="8" max="8" width="8.6640625" style="6" customWidth="1"/>
    <col min="9" max="16384" width="12" style="6"/>
  </cols>
  <sheetData>
    <row r="1" spans="1:226" ht="15" customHeight="1">
      <c r="A1" s="152" t="s">
        <v>101</v>
      </c>
      <c r="B1" s="78"/>
      <c r="C1" s="78"/>
      <c r="D1" s="78"/>
      <c r="E1" s="78"/>
      <c r="F1" s="78"/>
      <c r="G1" s="78"/>
    </row>
    <row r="2" spans="1:226" ht="15" customHeight="1">
      <c r="A2" s="70"/>
      <c r="B2" s="70"/>
      <c r="C2" s="70"/>
      <c r="D2" s="70"/>
      <c r="E2" s="70"/>
      <c r="F2" s="70"/>
      <c r="G2" s="70"/>
    </row>
    <row r="3" spans="1:226" ht="15" customHeight="1">
      <c r="A3" s="9"/>
      <c r="B3" s="9"/>
      <c r="C3" s="9"/>
      <c r="D3" s="9"/>
      <c r="E3" s="9"/>
      <c r="F3" s="9"/>
      <c r="H3" s="10" t="s">
        <v>24</v>
      </c>
    </row>
    <row r="4" spans="1:226" ht="5.15" customHeight="1">
      <c r="A4" s="25"/>
      <c r="B4" s="25"/>
      <c r="C4" s="25"/>
      <c r="D4" s="25"/>
      <c r="E4" s="25"/>
      <c r="F4" s="25"/>
      <c r="G4" s="25"/>
    </row>
    <row r="5" spans="1:226" ht="5.15" customHeight="1">
      <c r="A5" s="153"/>
      <c r="B5" s="153"/>
      <c r="C5" s="153"/>
      <c r="D5" s="153"/>
      <c r="E5" s="153"/>
      <c r="F5" s="153"/>
      <c r="G5" s="153"/>
      <c r="H5" s="153"/>
    </row>
    <row r="6" spans="1:226" s="230" customFormat="1" ht="16" customHeight="1">
      <c r="A6" s="228" t="s">
        <v>7</v>
      </c>
      <c r="B6" s="229">
        <v>2017</v>
      </c>
      <c r="C6" s="229">
        <v>2018</v>
      </c>
      <c r="D6" s="229">
        <v>2019</v>
      </c>
      <c r="E6" s="229">
        <v>2020</v>
      </c>
      <c r="F6" s="229">
        <v>2021</v>
      </c>
      <c r="G6" s="229" t="s">
        <v>176</v>
      </c>
      <c r="H6" s="229" t="s">
        <v>185</v>
      </c>
    </row>
    <row r="7" spans="1:226" ht="5.15" customHeight="1">
      <c r="A7" s="153"/>
      <c r="B7" s="153"/>
      <c r="C7" s="153"/>
      <c r="D7" s="153"/>
      <c r="E7" s="153"/>
      <c r="F7" s="153"/>
      <c r="G7" s="153"/>
      <c r="H7" s="153"/>
    </row>
    <row r="8" spans="1:226" ht="5.15" customHeight="1">
      <c r="A8" s="25"/>
      <c r="B8" s="9"/>
      <c r="C8" s="9"/>
      <c r="D8" s="9"/>
      <c r="E8" s="9"/>
      <c r="F8" s="9"/>
      <c r="G8" s="9"/>
      <c r="H8" s="9"/>
    </row>
    <row r="9" spans="1:226" ht="15" customHeight="1">
      <c r="A9" s="153" t="s">
        <v>0</v>
      </c>
      <c r="B9" s="159">
        <v>813</v>
      </c>
      <c r="C9" s="159">
        <v>767</v>
      </c>
      <c r="D9" s="159">
        <v>820</v>
      </c>
      <c r="E9" s="159">
        <v>1146</v>
      </c>
      <c r="F9" s="159">
        <v>3912</v>
      </c>
      <c r="G9" s="159">
        <v>4028</v>
      </c>
      <c r="H9" s="159">
        <v>4543</v>
      </c>
    </row>
    <row r="10" spans="1:226" ht="15" customHeight="1">
      <c r="A10" s="9" t="s">
        <v>47</v>
      </c>
      <c r="B10" s="79">
        <v>971</v>
      </c>
      <c r="C10" s="79">
        <v>922</v>
      </c>
      <c r="D10" s="79">
        <v>895</v>
      </c>
      <c r="E10" s="79">
        <v>1018</v>
      </c>
      <c r="F10" s="79">
        <v>3193</v>
      </c>
      <c r="G10" s="94">
        <v>3459</v>
      </c>
      <c r="H10" s="94">
        <v>4774</v>
      </c>
    </row>
    <row r="11" spans="1:226" ht="15" customHeight="1">
      <c r="A11" s="9" t="s">
        <v>48</v>
      </c>
      <c r="B11" s="79">
        <v>834</v>
      </c>
      <c r="C11" s="79">
        <v>964</v>
      </c>
      <c r="D11" s="79">
        <v>724</v>
      </c>
      <c r="E11" s="79">
        <v>1205</v>
      </c>
      <c r="F11" s="79" t="s">
        <v>175</v>
      </c>
      <c r="G11" s="94" t="s">
        <v>175</v>
      </c>
      <c r="H11" s="94" t="s">
        <v>175</v>
      </c>
    </row>
    <row r="12" spans="1:226" ht="15" customHeight="1">
      <c r="A12" s="9" t="s">
        <v>49</v>
      </c>
      <c r="B12" s="79">
        <v>1610</v>
      </c>
      <c r="C12" s="79">
        <v>1511</v>
      </c>
      <c r="D12" s="79">
        <v>1546</v>
      </c>
      <c r="E12" s="79">
        <v>1930</v>
      </c>
      <c r="F12" s="79">
        <v>8869</v>
      </c>
      <c r="G12" s="94">
        <v>9845</v>
      </c>
      <c r="H12" s="94">
        <v>10832</v>
      </c>
    </row>
    <row r="13" spans="1:226" ht="15" customHeight="1">
      <c r="A13" s="9" t="s">
        <v>50</v>
      </c>
      <c r="B13" s="79" t="s">
        <v>107</v>
      </c>
      <c r="C13" s="79" t="s">
        <v>107</v>
      </c>
      <c r="D13" s="79" t="s">
        <v>107</v>
      </c>
      <c r="E13" s="79" t="s">
        <v>107</v>
      </c>
      <c r="F13" s="79" t="s">
        <v>107</v>
      </c>
      <c r="G13" s="94" t="s">
        <v>107</v>
      </c>
      <c r="H13" s="94" t="s">
        <v>107</v>
      </c>
    </row>
    <row r="14" spans="1:226" ht="15" customHeight="1">
      <c r="A14" s="9" t="s">
        <v>51</v>
      </c>
      <c r="B14" s="79">
        <v>698</v>
      </c>
      <c r="C14" s="79">
        <v>699</v>
      </c>
      <c r="D14" s="79">
        <v>675</v>
      </c>
      <c r="E14" s="79">
        <v>928</v>
      </c>
      <c r="F14" s="79">
        <v>3825</v>
      </c>
      <c r="G14" s="94">
        <v>4179</v>
      </c>
      <c r="H14" s="94">
        <v>5354</v>
      </c>
    </row>
    <row r="15" spans="1:226" ht="15" customHeight="1">
      <c r="A15" s="9" t="s">
        <v>52</v>
      </c>
      <c r="B15" s="79">
        <v>685</v>
      </c>
      <c r="C15" s="79">
        <v>707</v>
      </c>
      <c r="D15" s="79">
        <v>786</v>
      </c>
      <c r="E15" s="79">
        <v>1005</v>
      </c>
      <c r="F15" s="79">
        <v>3810</v>
      </c>
      <c r="G15" s="94">
        <v>4995</v>
      </c>
      <c r="H15" s="94">
        <v>5748</v>
      </c>
      <c r="HR15" s="6" t="s">
        <v>25</v>
      </c>
    </row>
    <row r="16" spans="1:226" ht="15" customHeight="1">
      <c r="A16" s="9" t="s">
        <v>53</v>
      </c>
      <c r="B16" s="79">
        <v>751</v>
      </c>
      <c r="C16" s="79">
        <v>694</v>
      </c>
      <c r="D16" s="79">
        <v>703</v>
      </c>
      <c r="E16" s="79">
        <v>915</v>
      </c>
      <c r="F16" s="79">
        <v>3403</v>
      </c>
      <c r="G16" s="94">
        <v>3663</v>
      </c>
      <c r="H16" s="94">
        <v>4393</v>
      </c>
    </row>
    <row r="17" spans="1:8" ht="15" customHeight="1">
      <c r="A17" s="9" t="s">
        <v>54</v>
      </c>
      <c r="B17" s="79">
        <v>758</v>
      </c>
      <c r="C17" s="79">
        <v>761</v>
      </c>
      <c r="D17" s="79">
        <v>687</v>
      </c>
      <c r="E17" s="79">
        <v>968</v>
      </c>
      <c r="F17" s="79">
        <v>3174</v>
      </c>
      <c r="G17" s="94">
        <v>3499</v>
      </c>
      <c r="H17" s="94">
        <v>3774</v>
      </c>
    </row>
    <row r="18" spans="1:8" ht="15" customHeight="1">
      <c r="A18" s="9" t="s">
        <v>55</v>
      </c>
      <c r="B18" s="79">
        <v>605</v>
      </c>
      <c r="C18" s="79">
        <v>548</v>
      </c>
      <c r="D18" s="79">
        <v>508</v>
      </c>
      <c r="E18" s="79">
        <v>708</v>
      </c>
      <c r="F18" s="79">
        <v>2991</v>
      </c>
      <c r="G18" s="94">
        <v>2758</v>
      </c>
      <c r="H18" s="94">
        <v>3256</v>
      </c>
    </row>
    <row r="19" spans="1:8" ht="15" customHeight="1">
      <c r="A19" s="9" t="s">
        <v>74</v>
      </c>
      <c r="B19" s="79">
        <v>826</v>
      </c>
      <c r="C19" s="79">
        <v>832</v>
      </c>
      <c r="D19" s="79">
        <v>718</v>
      </c>
      <c r="E19" s="79">
        <v>904</v>
      </c>
      <c r="F19" s="79">
        <v>3671</v>
      </c>
      <c r="G19" s="94">
        <v>3542</v>
      </c>
      <c r="H19" s="94">
        <v>4194</v>
      </c>
    </row>
    <row r="20" spans="1:8" ht="15" customHeight="1">
      <c r="A20" s="9" t="s">
        <v>56</v>
      </c>
      <c r="B20" s="79" t="s">
        <v>107</v>
      </c>
      <c r="C20" s="79" t="s">
        <v>107</v>
      </c>
      <c r="D20" s="79" t="s">
        <v>107</v>
      </c>
      <c r="E20" s="79" t="s">
        <v>107</v>
      </c>
      <c r="F20" s="79" t="s">
        <v>107</v>
      </c>
      <c r="G20" s="94" t="s">
        <v>107</v>
      </c>
      <c r="H20" s="94" t="s">
        <v>107</v>
      </c>
    </row>
    <row r="21" spans="1:8" ht="15" customHeight="1">
      <c r="A21" s="9" t="s">
        <v>57</v>
      </c>
      <c r="B21" s="79">
        <v>684</v>
      </c>
      <c r="C21" s="79">
        <v>750</v>
      </c>
      <c r="D21" s="79">
        <v>852</v>
      </c>
      <c r="E21" s="79">
        <v>1008</v>
      </c>
      <c r="F21" s="79">
        <v>3662</v>
      </c>
      <c r="G21" s="94">
        <v>3988</v>
      </c>
      <c r="H21" s="94">
        <v>5046</v>
      </c>
    </row>
    <row r="22" spans="1:8" ht="15" customHeight="1">
      <c r="A22" s="9" t="s">
        <v>58</v>
      </c>
      <c r="B22" s="79">
        <v>535</v>
      </c>
      <c r="C22" s="79">
        <v>506</v>
      </c>
      <c r="D22" s="79">
        <v>832</v>
      </c>
      <c r="E22" s="79">
        <v>1422</v>
      </c>
      <c r="F22" s="79">
        <v>4376</v>
      </c>
      <c r="G22" s="94">
        <v>4256</v>
      </c>
      <c r="H22" s="94">
        <v>4663</v>
      </c>
    </row>
    <row r="23" spans="1:8" ht="15" customHeight="1">
      <c r="A23" s="9" t="s">
        <v>59</v>
      </c>
      <c r="B23" s="79">
        <v>400</v>
      </c>
      <c r="C23" s="79">
        <v>450</v>
      </c>
      <c r="D23" s="79">
        <v>684</v>
      </c>
      <c r="E23" s="79">
        <v>1130</v>
      </c>
      <c r="F23" s="79">
        <v>3864</v>
      </c>
      <c r="G23" s="94">
        <v>4051</v>
      </c>
      <c r="H23" s="94">
        <v>4098</v>
      </c>
    </row>
    <row r="24" spans="1:8" ht="15" customHeight="1">
      <c r="A24" s="9" t="s">
        <v>60</v>
      </c>
      <c r="B24" s="79">
        <v>543</v>
      </c>
      <c r="C24" s="79">
        <v>581</v>
      </c>
      <c r="D24" s="79">
        <v>804</v>
      </c>
      <c r="E24" s="79">
        <v>1334</v>
      </c>
      <c r="F24" s="79">
        <v>4318</v>
      </c>
      <c r="G24" s="94">
        <v>4155</v>
      </c>
      <c r="H24" s="94">
        <v>4100</v>
      </c>
    </row>
    <row r="25" spans="1:8" ht="15" customHeight="1">
      <c r="A25" s="9" t="s">
        <v>61</v>
      </c>
      <c r="B25" s="79">
        <v>913</v>
      </c>
      <c r="C25" s="79">
        <v>878</v>
      </c>
      <c r="D25" s="79">
        <v>973</v>
      </c>
      <c r="E25" s="79">
        <v>1348</v>
      </c>
      <c r="F25" s="79">
        <v>4309</v>
      </c>
      <c r="G25" s="94">
        <v>4207</v>
      </c>
      <c r="H25" s="94">
        <v>4252</v>
      </c>
    </row>
    <row r="26" spans="1:8" ht="15" customHeight="1">
      <c r="A26" s="9" t="s">
        <v>62</v>
      </c>
      <c r="B26" s="79">
        <v>416</v>
      </c>
      <c r="C26" s="79">
        <v>467</v>
      </c>
      <c r="D26" s="79">
        <v>726</v>
      </c>
      <c r="E26" s="79">
        <v>1375</v>
      </c>
      <c r="F26" s="79">
        <v>4021</v>
      </c>
      <c r="G26" s="94">
        <v>3988</v>
      </c>
      <c r="H26" s="94">
        <v>4337</v>
      </c>
    </row>
    <row r="27" spans="1:8" ht="15" customHeight="1">
      <c r="A27" s="9" t="s">
        <v>63</v>
      </c>
      <c r="B27" s="79">
        <v>354</v>
      </c>
      <c r="C27" s="79">
        <v>376</v>
      </c>
      <c r="D27" s="79">
        <v>514</v>
      </c>
      <c r="E27" s="79">
        <v>811</v>
      </c>
      <c r="F27" s="79">
        <v>2719</v>
      </c>
      <c r="G27" s="94">
        <v>2903</v>
      </c>
      <c r="H27" s="94">
        <v>2773</v>
      </c>
    </row>
    <row r="28" spans="1:8" ht="5.15" customHeight="1">
      <c r="A28" s="154"/>
      <c r="B28" s="154"/>
      <c r="C28" s="154"/>
      <c r="D28" s="154"/>
      <c r="E28" s="154"/>
      <c r="F28" s="154"/>
      <c r="G28" s="154"/>
      <c r="H28" s="154"/>
    </row>
    <row r="29" spans="1:8" ht="5.15" customHeight="1">
      <c r="A29" s="3"/>
      <c r="B29" s="3"/>
      <c r="C29" s="3"/>
      <c r="D29" s="3"/>
      <c r="E29" s="3"/>
      <c r="F29" s="3"/>
      <c r="G29" s="3"/>
      <c r="H29" s="3"/>
    </row>
    <row r="30" spans="1:8" ht="15" customHeight="1">
      <c r="A30" s="21" t="s">
        <v>195</v>
      </c>
      <c r="B30" s="3"/>
      <c r="C30" s="3"/>
      <c r="D30" s="3"/>
      <c r="E30" s="3"/>
      <c r="F30" s="3"/>
      <c r="G30" s="3"/>
    </row>
    <row r="31" spans="1:8" ht="15" customHeight="1">
      <c r="A31" s="3"/>
      <c r="B31" s="3"/>
      <c r="C31" s="3"/>
      <c r="D31" s="3"/>
      <c r="E31" s="3"/>
      <c r="F31" s="3"/>
      <c r="G31" s="3"/>
    </row>
    <row r="32" spans="1:8" ht="15" customHeight="1">
      <c r="A32" s="3"/>
      <c r="B32" s="3"/>
      <c r="C32" s="3"/>
      <c r="D32" s="3"/>
      <c r="E32" s="3"/>
      <c r="F32" s="3"/>
      <c r="G32" s="3"/>
    </row>
    <row r="33" spans="1:7" ht="15" customHeight="1">
      <c r="A33" s="3"/>
      <c r="B33" s="3"/>
      <c r="C33" s="3"/>
      <c r="D33" s="3"/>
      <c r="E33" s="3"/>
      <c r="F33" s="3"/>
      <c r="G33" s="3"/>
    </row>
    <row r="34" spans="1:7" ht="15" customHeight="1">
      <c r="A34" s="155"/>
      <c r="B34" s="87"/>
      <c r="C34" s="87"/>
      <c r="D34" s="87"/>
      <c r="E34" s="87"/>
      <c r="F34" s="87"/>
      <c r="G34" s="87"/>
    </row>
    <row r="35" spans="1:7" ht="15" customHeight="1">
      <c r="A35" s="85"/>
      <c r="B35" s="87"/>
      <c r="C35" s="87"/>
      <c r="D35" s="87"/>
      <c r="E35" s="87"/>
      <c r="F35" s="87"/>
      <c r="G35" s="87"/>
    </row>
    <row r="36" spans="1:7" ht="15" customHeight="1">
      <c r="A36" s="85"/>
      <c r="B36" s="87"/>
      <c r="C36" s="87"/>
      <c r="D36" s="87"/>
      <c r="E36" s="87"/>
      <c r="F36" s="87"/>
      <c r="G36" s="87"/>
    </row>
    <row r="37" spans="1:7" ht="15" customHeight="1">
      <c r="A37" s="85"/>
      <c r="B37" s="87"/>
      <c r="C37" s="87"/>
      <c r="D37" s="87"/>
      <c r="E37" s="87"/>
      <c r="F37" s="87"/>
      <c r="G37" s="87"/>
    </row>
    <row r="38" spans="1:7" ht="15" customHeight="1">
      <c r="A38" s="85"/>
      <c r="B38" s="87"/>
      <c r="C38" s="87"/>
      <c r="D38" s="87"/>
      <c r="E38" s="87"/>
      <c r="F38" s="87"/>
      <c r="G38" s="87"/>
    </row>
    <row r="39" spans="1:7" ht="15" customHeight="1">
      <c r="A39" s="85"/>
      <c r="B39" s="87"/>
      <c r="C39" s="87"/>
      <c r="D39" s="87"/>
      <c r="E39" s="87"/>
      <c r="F39" s="87"/>
      <c r="G39" s="87"/>
    </row>
    <row r="40" spans="1:7" ht="15" customHeight="1">
      <c r="A40" s="85"/>
      <c r="B40" s="87"/>
      <c r="C40" s="87"/>
      <c r="D40" s="87"/>
      <c r="E40" s="87"/>
      <c r="F40" s="87"/>
      <c r="G40" s="87"/>
    </row>
    <row r="41" spans="1:7" ht="15" customHeight="1">
      <c r="A41" s="85"/>
      <c r="B41" s="87"/>
      <c r="C41" s="87"/>
      <c r="D41" s="87"/>
      <c r="E41" s="87"/>
      <c r="F41" s="87"/>
      <c r="G41" s="87"/>
    </row>
    <row r="42" spans="1:7" ht="15" customHeight="1">
      <c r="A42" s="85"/>
      <c r="B42" s="87"/>
      <c r="C42" s="87"/>
      <c r="D42" s="87"/>
      <c r="E42" s="87"/>
      <c r="F42" s="87"/>
      <c r="G42" s="87"/>
    </row>
    <row r="43" spans="1:7" ht="15" customHeight="1">
      <c r="A43" s="85"/>
      <c r="B43" s="87"/>
      <c r="C43" s="87"/>
      <c r="D43" s="87"/>
      <c r="E43" s="87"/>
      <c r="F43" s="87"/>
      <c r="G43" s="87"/>
    </row>
    <row r="44" spans="1:7" ht="15" customHeight="1">
      <c r="A44" s="85"/>
      <c r="B44" s="87"/>
      <c r="C44" s="87"/>
      <c r="D44" s="87"/>
      <c r="E44" s="87"/>
      <c r="F44" s="87"/>
      <c r="G44" s="87"/>
    </row>
    <row r="45" spans="1:7" ht="15" customHeight="1">
      <c r="A45" s="85"/>
      <c r="B45" s="87"/>
      <c r="C45" s="87"/>
      <c r="D45" s="87"/>
      <c r="E45" s="87"/>
      <c r="F45" s="87"/>
      <c r="G45" s="87"/>
    </row>
    <row r="46" spans="1:7" ht="15" customHeight="1">
      <c r="A46" s="85"/>
      <c r="B46" s="87"/>
      <c r="C46" s="87"/>
      <c r="D46" s="87"/>
      <c r="E46" s="87"/>
      <c r="F46" s="87"/>
      <c r="G46" s="87"/>
    </row>
    <row r="47" spans="1:7" ht="15" customHeight="1">
      <c r="A47" s="85"/>
      <c r="B47" s="87"/>
      <c r="C47" s="87"/>
      <c r="D47" s="87"/>
      <c r="E47" s="87"/>
      <c r="F47" s="87"/>
      <c r="G47" s="87"/>
    </row>
    <row r="48" spans="1:7" ht="15" customHeight="1">
      <c r="A48" s="152" t="s">
        <v>102</v>
      </c>
      <c r="B48" s="78"/>
      <c r="C48" s="78"/>
      <c r="D48" s="78"/>
      <c r="E48" s="78"/>
      <c r="F48" s="78"/>
      <c r="G48" s="78"/>
    </row>
    <row r="49" spans="1:8" ht="15" customHeight="1">
      <c r="A49" s="70"/>
      <c r="B49" s="70"/>
      <c r="C49" s="70"/>
      <c r="D49" s="70"/>
      <c r="E49" s="70"/>
      <c r="F49" s="70"/>
      <c r="G49" s="70"/>
    </row>
    <row r="50" spans="1:8" ht="15" customHeight="1">
      <c r="A50" s="70"/>
      <c r="B50" s="70"/>
      <c r="C50" s="70"/>
      <c r="D50" s="70"/>
      <c r="E50" s="70"/>
      <c r="F50" s="70"/>
      <c r="H50" s="80" t="s">
        <v>39</v>
      </c>
    </row>
    <row r="51" spans="1:8" ht="5.15" customHeight="1">
      <c r="A51" s="82"/>
      <c r="B51" s="82"/>
      <c r="C51" s="82"/>
      <c r="D51" s="82"/>
      <c r="E51" s="82"/>
      <c r="F51" s="82"/>
      <c r="G51" s="82"/>
    </row>
    <row r="52" spans="1:8" ht="5.15" customHeight="1">
      <c r="A52" s="153"/>
      <c r="B52" s="153"/>
      <c r="C52" s="153"/>
      <c r="D52" s="153"/>
      <c r="E52" s="153"/>
      <c r="F52" s="153"/>
      <c r="G52" s="153"/>
      <c r="H52" s="153"/>
    </row>
    <row r="53" spans="1:8" s="230" customFormat="1" ht="16" customHeight="1">
      <c r="A53" s="228" t="s">
        <v>77</v>
      </c>
      <c r="B53" s="232">
        <v>2017</v>
      </c>
      <c r="C53" s="232">
        <v>2018</v>
      </c>
      <c r="D53" s="232">
        <v>2019</v>
      </c>
      <c r="E53" s="232">
        <v>2020</v>
      </c>
      <c r="F53" s="232">
        <v>2021</v>
      </c>
      <c r="G53" s="232" t="s">
        <v>176</v>
      </c>
      <c r="H53" s="232" t="s">
        <v>185</v>
      </c>
    </row>
    <row r="54" spans="1:8" ht="5.15" customHeight="1">
      <c r="A54" s="153"/>
      <c r="B54" s="153"/>
      <c r="C54" s="153"/>
      <c r="D54" s="153"/>
      <c r="E54" s="153"/>
      <c r="F54" s="153"/>
      <c r="G54" s="153"/>
      <c r="H54" s="153"/>
    </row>
    <row r="55" spans="1:8" ht="5.15" customHeight="1">
      <c r="A55" s="82"/>
      <c r="B55" s="83"/>
      <c r="C55" s="83"/>
      <c r="D55" s="83"/>
      <c r="E55" s="83"/>
      <c r="F55" s="83"/>
      <c r="G55" s="83"/>
      <c r="H55" s="83"/>
    </row>
    <row r="56" spans="1:8" ht="12.65" customHeight="1">
      <c r="A56" s="153" t="s">
        <v>106</v>
      </c>
      <c r="B56" s="159">
        <v>813</v>
      </c>
      <c r="C56" s="159">
        <v>767</v>
      </c>
      <c r="D56" s="159">
        <v>820</v>
      </c>
      <c r="E56" s="159">
        <v>1146</v>
      </c>
      <c r="F56" s="159">
        <v>3911.7534369695027</v>
      </c>
      <c r="G56" s="159">
        <v>4028.1850915833329</v>
      </c>
      <c r="H56" s="159">
        <v>4543</v>
      </c>
    </row>
    <row r="57" spans="1:8" ht="12.65" customHeight="1">
      <c r="A57" s="21" t="s">
        <v>128</v>
      </c>
      <c r="B57" s="84">
        <v>694</v>
      </c>
      <c r="C57" s="84">
        <v>699</v>
      </c>
      <c r="D57" s="84">
        <v>809</v>
      </c>
      <c r="E57" s="84">
        <v>1121</v>
      </c>
      <c r="F57" s="84">
        <v>3789.109658341577</v>
      </c>
      <c r="G57" s="95">
        <v>3502.6659080991449</v>
      </c>
      <c r="H57" s="95">
        <v>4016</v>
      </c>
    </row>
    <row r="58" spans="1:8" ht="12.65" customHeight="1">
      <c r="A58" s="21" t="s">
        <v>129</v>
      </c>
      <c r="B58" s="84">
        <v>615</v>
      </c>
      <c r="C58" s="84">
        <v>623</v>
      </c>
      <c r="D58" s="84">
        <v>687</v>
      </c>
      <c r="E58" s="84">
        <v>1077</v>
      </c>
      <c r="F58" s="84">
        <v>3695.7474898171836</v>
      </c>
      <c r="G58" s="95">
        <v>3669.1560447940724</v>
      </c>
      <c r="H58" s="95">
        <v>4239</v>
      </c>
    </row>
    <row r="59" spans="1:8" ht="12.65" customHeight="1">
      <c r="A59" s="21" t="s">
        <v>130</v>
      </c>
      <c r="B59" s="84">
        <v>906</v>
      </c>
      <c r="C59" s="84">
        <v>870</v>
      </c>
      <c r="D59" s="84">
        <v>920</v>
      </c>
      <c r="E59" s="84">
        <v>1299</v>
      </c>
      <c r="F59" s="84">
        <v>4799.332619012087</v>
      </c>
      <c r="G59" s="95">
        <v>5066.6325072506515</v>
      </c>
      <c r="H59" s="95">
        <v>5940</v>
      </c>
    </row>
    <row r="60" spans="1:8" ht="12.65" customHeight="1">
      <c r="A60" s="21" t="s">
        <v>131</v>
      </c>
      <c r="B60" s="84">
        <v>549</v>
      </c>
      <c r="C60" s="84">
        <v>651</v>
      </c>
      <c r="D60" s="84">
        <v>775</v>
      </c>
      <c r="E60" s="84">
        <v>1060</v>
      </c>
      <c r="F60" s="84">
        <v>3920.1572510124793</v>
      </c>
      <c r="G60" s="95">
        <v>3968.3975410615499</v>
      </c>
      <c r="H60" s="95">
        <v>4547</v>
      </c>
    </row>
    <row r="61" spans="1:8" ht="12.65" customHeight="1">
      <c r="A61" s="21" t="s">
        <v>132</v>
      </c>
      <c r="B61" s="84">
        <v>653</v>
      </c>
      <c r="C61" s="84">
        <v>661</v>
      </c>
      <c r="D61" s="84">
        <v>747</v>
      </c>
      <c r="E61" s="84">
        <v>1100</v>
      </c>
      <c r="F61" s="84">
        <v>3834.3309408383498</v>
      </c>
      <c r="G61" s="95">
        <v>3845.3559993161234</v>
      </c>
      <c r="H61" s="95">
        <v>4392</v>
      </c>
    </row>
    <row r="62" spans="1:8" ht="12.65" customHeight="1">
      <c r="A62" s="21" t="s">
        <v>133</v>
      </c>
      <c r="B62" s="84">
        <v>956</v>
      </c>
      <c r="C62" s="84">
        <v>886</v>
      </c>
      <c r="D62" s="84">
        <v>894</v>
      </c>
      <c r="E62" s="84">
        <v>1046</v>
      </c>
      <c r="F62" s="84">
        <v>3534.1582848534454</v>
      </c>
      <c r="G62" s="95">
        <v>3577.4231616558477</v>
      </c>
      <c r="H62" s="95">
        <v>4646</v>
      </c>
    </row>
    <row r="63" spans="1:8" ht="12.65" customHeight="1">
      <c r="A63" s="21" t="s">
        <v>134</v>
      </c>
      <c r="B63" s="84">
        <v>778</v>
      </c>
      <c r="C63" s="84">
        <v>658</v>
      </c>
      <c r="D63" s="84">
        <v>745</v>
      </c>
      <c r="E63" s="84">
        <v>1148</v>
      </c>
      <c r="F63" s="84">
        <v>3860.4428504867042</v>
      </c>
      <c r="G63" s="95">
        <v>3826.3078278790713</v>
      </c>
      <c r="H63" s="95">
        <v>3903</v>
      </c>
    </row>
    <row r="64" spans="1:8" ht="12.65" customHeight="1">
      <c r="A64" s="21" t="s">
        <v>135</v>
      </c>
      <c r="B64" s="84">
        <v>759</v>
      </c>
      <c r="C64" s="84">
        <v>776</v>
      </c>
      <c r="D64" s="84">
        <v>828</v>
      </c>
      <c r="E64" s="84">
        <v>1182</v>
      </c>
      <c r="F64" s="84">
        <v>3894.0508326038457</v>
      </c>
      <c r="G64" s="95">
        <v>4087.9844466465206</v>
      </c>
      <c r="H64" s="95">
        <v>4576</v>
      </c>
    </row>
    <row r="65" spans="1:8" ht="12.65" customHeight="1">
      <c r="A65" s="21" t="s">
        <v>136</v>
      </c>
      <c r="B65" s="84">
        <v>470</v>
      </c>
      <c r="C65" s="84">
        <v>653</v>
      </c>
      <c r="D65" s="84">
        <v>831</v>
      </c>
      <c r="E65" s="84">
        <v>978</v>
      </c>
      <c r="F65" s="84">
        <v>4154.8092205200446</v>
      </c>
      <c r="G65" s="95">
        <v>4107.2085441033132</v>
      </c>
      <c r="H65" s="95">
        <v>4558</v>
      </c>
    </row>
    <row r="66" spans="1:8" ht="12.65" customHeight="1">
      <c r="A66" s="21" t="s">
        <v>137</v>
      </c>
      <c r="B66" s="84">
        <v>884</v>
      </c>
      <c r="C66" s="84">
        <v>781</v>
      </c>
      <c r="D66" s="84">
        <v>918</v>
      </c>
      <c r="E66" s="84">
        <v>1097</v>
      </c>
      <c r="F66" s="84">
        <v>3819.5894730781638</v>
      </c>
      <c r="G66" s="95">
        <v>4080.9572137155897</v>
      </c>
      <c r="H66" s="95">
        <v>4724</v>
      </c>
    </row>
    <row r="67" spans="1:8" ht="12.65" customHeight="1">
      <c r="A67" s="21" t="s">
        <v>138</v>
      </c>
      <c r="B67" s="84">
        <v>703</v>
      </c>
      <c r="C67" s="84">
        <v>710</v>
      </c>
      <c r="D67" s="84">
        <v>751</v>
      </c>
      <c r="E67" s="84">
        <v>1112</v>
      </c>
      <c r="F67" s="84">
        <v>3834.1268273562023</v>
      </c>
      <c r="G67" s="95">
        <v>3830.5863598644223</v>
      </c>
      <c r="H67" s="95">
        <v>4329</v>
      </c>
    </row>
    <row r="68" spans="1:8" ht="5.15" customHeight="1">
      <c r="A68" s="154"/>
      <c r="B68" s="154"/>
      <c r="C68" s="154"/>
      <c r="D68" s="154"/>
      <c r="E68" s="154"/>
      <c r="F68" s="154"/>
      <c r="G68" s="154"/>
      <c r="H68" s="154"/>
    </row>
    <row r="69" spans="1:8" ht="5.15" customHeight="1">
      <c r="A69" s="82"/>
      <c r="B69" s="88"/>
      <c r="C69" s="88"/>
      <c r="D69" s="88"/>
      <c r="E69" s="88"/>
      <c r="F69" s="88"/>
      <c r="G69" s="88"/>
      <c r="H69" s="88"/>
    </row>
    <row r="70" spans="1:8" ht="15" customHeight="1">
      <c r="A70" s="21" t="s">
        <v>195</v>
      </c>
      <c r="B70" s="89"/>
      <c r="C70" s="89"/>
      <c r="D70" s="89"/>
      <c r="E70" s="89"/>
      <c r="F70" s="89"/>
      <c r="G70" s="89"/>
    </row>
    <row r="71" spans="1:8" ht="12.5">
      <c r="A71" s="89"/>
      <c r="B71" s="89"/>
      <c r="C71" s="89"/>
      <c r="D71" s="89"/>
      <c r="E71" s="89"/>
      <c r="F71" s="89"/>
      <c r="G71" s="89"/>
    </row>
    <row r="72" spans="1:8" ht="12.5">
      <c r="A72" s="89"/>
      <c r="B72" s="89"/>
      <c r="C72" s="89"/>
      <c r="D72" s="89"/>
      <c r="E72" s="89"/>
      <c r="F72" s="89"/>
      <c r="G72" s="89"/>
    </row>
    <row r="73" spans="1:8" ht="12.5">
      <c r="A73" s="89"/>
      <c r="B73" s="89"/>
      <c r="C73" s="89"/>
      <c r="D73" s="89"/>
      <c r="E73" s="89"/>
      <c r="F73" s="89"/>
      <c r="G73" s="89"/>
    </row>
    <row r="74" spans="1:8" ht="12.5">
      <c r="A74" s="89"/>
      <c r="B74" s="89"/>
      <c r="C74" s="89"/>
      <c r="D74" s="89"/>
      <c r="E74" s="89"/>
      <c r="F74" s="89"/>
      <c r="G74" s="89"/>
    </row>
    <row r="75" spans="1:8" ht="12.5">
      <c r="A75" s="89"/>
      <c r="B75" s="89"/>
      <c r="C75" s="89"/>
      <c r="D75" s="89"/>
      <c r="E75" s="89"/>
      <c r="F75" s="89"/>
      <c r="G75" s="89"/>
    </row>
    <row r="76" spans="1:8" ht="12.5">
      <c r="A76" s="89"/>
      <c r="B76" s="89"/>
      <c r="C76" s="89"/>
      <c r="D76" s="89"/>
      <c r="E76" s="89"/>
      <c r="F76" s="89"/>
      <c r="G76" s="89"/>
    </row>
    <row r="77" spans="1:8" ht="12.5">
      <c r="A77" s="89"/>
      <c r="B77" s="89"/>
      <c r="C77" s="89"/>
      <c r="D77" s="89"/>
      <c r="E77" s="89"/>
      <c r="F77" s="89"/>
      <c r="G77" s="89"/>
    </row>
    <row r="78" spans="1:8" ht="12.5">
      <c r="A78" s="89"/>
      <c r="B78" s="89"/>
      <c r="C78" s="89"/>
      <c r="D78" s="89"/>
      <c r="E78" s="89"/>
      <c r="F78" s="89"/>
      <c r="G78" s="89"/>
    </row>
    <row r="79" spans="1:8" ht="12.5">
      <c r="A79" s="5"/>
      <c r="B79" s="5"/>
      <c r="C79" s="5"/>
      <c r="D79" s="5"/>
      <c r="E79" s="5"/>
      <c r="F79" s="5"/>
      <c r="G79" s="5"/>
    </row>
    <row r="80" spans="1:8" ht="12.5">
      <c r="A80" s="5"/>
      <c r="B80" s="5"/>
      <c r="C80" s="5"/>
      <c r="D80" s="5"/>
      <c r="E80" s="5"/>
      <c r="F80" s="5"/>
      <c r="G80" s="5"/>
    </row>
    <row r="81" spans="1:7" ht="12.5">
      <c r="A81" s="5"/>
      <c r="B81" s="5"/>
      <c r="C81" s="5"/>
      <c r="D81" s="5"/>
      <c r="E81" s="5"/>
      <c r="F81" s="5"/>
      <c r="G81" s="5"/>
    </row>
    <row r="82" spans="1:7" ht="12.5">
      <c r="A82" s="5"/>
      <c r="B82" s="5"/>
      <c r="C82" s="5"/>
      <c r="D82" s="5"/>
      <c r="E82" s="5"/>
      <c r="F82" s="5"/>
      <c r="G82" s="5"/>
    </row>
    <row r="83" spans="1:7" ht="12.5">
      <c r="A83" s="5"/>
      <c r="B83" s="5"/>
      <c r="C83" s="5"/>
      <c r="D83" s="5"/>
      <c r="E83" s="5"/>
      <c r="F83" s="5"/>
      <c r="G83" s="5"/>
    </row>
    <row r="84" spans="1:7" ht="12.5">
      <c r="A84" s="5"/>
      <c r="B84" s="5"/>
      <c r="C84" s="5"/>
      <c r="D84" s="5"/>
      <c r="E84" s="5"/>
      <c r="F84" s="5"/>
      <c r="G84" s="5"/>
    </row>
    <row r="85" spans="1:7" ht="12.5">
      <c r="A85" s="5"/>
      <c r="B85" s="5"/>
      <c r="C85" s="5"/>
      <c r="D85" s="5"/>
      <c r="E85" s="5"/>
      <c r="F85" s="5"/>
      <c r="G85" s="5"/>
    </row>
    <row r="86" spans="1:7" ht="12.5">
      <c r="A86" s="5"/>
      <c r="B86" s="5"/>
      <c r="C86" s="5"/>
      <c r="D86" s="5"/>
      <c r="E86" s="5"/>
      <c r="F86" s="5"/>
      <c r="G86" s="5"/>
    </row>
    <row r="87" spans="1:7" ht="12.5">
      <c r="A87" s="5"/>
      <c r="B87" s="5"/>
      <c r="C87" s="5"/>
      <c r="D87" s="5"/>
      <c r="E87" s="5"/>
      <c r="F87" s="5"/>
      <c r="G87" s="5"/>
    </row>
    <row r="88" spans="1:7" ht="12.5">
      <c r="A88" s="5"/>
      <c r="B88" s="5"/>
      <c r="C88" s="5"/>
      <c r="D88" s="5"/>
      <c r="E88" s="5"/>
      <c r="F88" s="5"/>
      <c r="G88" s="5"/>
    </row>
    <row r="89" spans="1:7" ht="12.5">
      <c r="A89" s="5"/>
      <c r="B89" s="5"/>
      <c r="C89" s="5"/>
      <c r="D89" s="5"/>
      <c r="E89" s="5"/>
      <c r="F89" s="5"/>
      <c r="G89" s="5"/>
    </row>
    <row r="90" spans="1:7" ht="12.5">
      <c r="A90" s="5"/>
      <c r="B90" s="5"/>
      <c r="C90" s="5"/>
      <c r="D90" s="5"/>
      <c r="E90" s="5"/>
      <c r="F90" s="5"/>
      <c r="G90" s="5"/>
    </row>
    <row r="91" spans="1:7" ht="12.5">
      <c r="A91" s="5"/>
      <c r="B91" s="5"/>
      <c r="C91" s="5"/>
      <c r="D91" s="5"/>
      <c r="E91" s="5"/>
      <c r="F91" s="5"/>
      <c r="G91" s="5"/>
    </row>
    <row r="92" spans="1:7" ht="12.5">
      <c r="A92" s="5"/>
      <c r="B92" s="5"/>
      <c r="C92" s="5"/>
      <c r="D92" s="5"/>
      <c r="E92" s="5"/>
      <c r="F92" s="5"/>
      <c r="G92" s="5"/>
    </row>
    <row r="93" spans="1:7" ht="12.5">
      <c r="A93" s="5"/>
      <c r="B93" s="5"/>
      <c r="C93" s="5"/>
      <c r="D93" s="5"/>
      <c r="E93" s="5"/>
      <c r="F93" s="5"/>
      <c r="G93" s="5"/>
    </row>
    <row r="94" spans="1:7" ht="12.5">
      <c r="A94" s="5"/>
      <c r="B94" s="5"/>
      <c r="C94" s="5"/>
      <c r="D94" s="5"/>
      <c r="E94" s="5"/>
      <c r="F94" s="5"/>
      <c r="G94" s="5"/>
    </row>
    <row r="95" spans="1:7" ht="12.5">
      <c r="A95" s="5"/>
      <c r="B95" s="5"/>
      <c r="C95" s="5"/>
      <c r="D95" s="5"/>
      <c r="E95" s="5"/>
      <c r="F95" s="5"/>
      <c r="G95" s="5"/>
    </row>
    <row r="96" spans="1:7" ht="12.5">
      <c r="A96" s="5"/>
      <c r="B96" s="5"/>
      <c r="C96" s="5"/>
      <c r="D96" s="5"/>
      <c r="E96" s="5"/>
      <c r="F96" s="5"/>
      <c r="G96" s="5"/>
    </row>
    <row r="97" spans="1:7" ht="12.5">
      <c r="A97" s="5"/>
      <c r="B97" s="5"/>
      <c r="C97" s="5"/>
      <c r="D97" s="5"/>
      <c r="E97" s="5"/>
      <c r="F97" s="5"/>
      <c r="G97" s="5"/>
    </row>
    <row r="98" spans="1:7" ht="12.5">
      <c r="A98" s="5"/>
      <c r="B98" s="5"/>
      <c r="C98" s="5"/>
      <c r="D98" s="5"/>
      <c r="E98" s="5"/>
      <c r="F98" s="5"/>
      <c r="G98" s="5"/>
    </row>
    <row r="99" spans="1:7" ht="12.5">
      <c r="A99" s="5"/>
      <c r="B99" s="5"/>
      <c r="C99" s="5"/>
      <c r="D99" s="5"/>
      <c r="E99" s="5"/>
      <c r="F99" s="5"/>
      <c r="G99" s="5"/>
    </row>
    <row r="100" spans="1:7" ht="12.5">
      <c r="A100" s="5"/>
      <c r="B100" s="5"/>
      <c r="C100" s="5"/>
      <c r="D100" s="5"/>
      <c r="E100" s="5"/>
      <c r="F100" s="5"/>
      <c r="G100" s="5"/>
    </row>
    <row r="101" spans="1:7" ht="12.5">
      <c r="A101" s="5"/>
      <c r="B101" s="5"/>
      <c r="C101" s="5"/>
      <c r="D101" s="5"/>
      <c r="E101" s="5"/>
      <c r="F101" s="5"/>
      <c r="G101" s="5"/>
    </row>
    <row r="102" spans="1:7" ht="12.5">
      <c r="A102" s="5"/>
      <c r="B102" s="5"/>
      <c r="C102" s="5"/>
      <c r="D102" s="5"/>
      <c r="E102" s="5"/>
      <c r="F102" s="5"/>
      <c r="G102" s="5"/>
    </row>
    <row r="103" spans="1:7" ht="12.5">
      <c r="A103" s="5"/>
      <c r="B103" s="5"/>
      <c r="C103" s="5"/>
      <c r="D103" s="5"/>
      <c r="E103" s="5"/>
      <c r="F103" s="5"/>
      <c r="G103" s="5"/>
    </row>
    <row r="104" spans="1:7" ht="12.5">
      <c r="A104" s="5"/>
      <c r="B104" s="5"/>
      <c r="C104" s="5"/>
      <c r="D104" s="5"/>
      <c r="E104" s="5"/>
      <c r="F104" s="5"/>
      <c r="G104" s="5"/>
    </row>
    <row r="105" spans="1:7" ht="12.5">
      <c r="A105" s="5"/>
      <c r="B105" s="5"/>
      <c r="C105" s="5"/>
      <c r="D105" s="5"/>
      <c r="E105" s="5"/>
      <c r="F105" s="5"/>
      <c r="G105" s="5"/>
    </row>
    <row r="106" spans="1:7" ht="12.5">
      <c r="A106" s="5"/>
      <c r="B106" s="5"/>
      <c r="C106" s="5"/>
      <c r="D106" s="5"/>
      <c r="E106" s="5"/>
      <c r="F106" s="5"/>
      <c r="G106" s="5"/>
    </row>
    <row r="107" spans="1:7" ht="12.5">
      <c r="A107" s="5"/>
      <c r="B107" s="5"/>
      <c r="C107" s="5"/>
      <c r="D107" s="5"/>
      <c r="E107" s="5"/>
      <c r="F107" s="5"/>
      <c r="G107" s="5"/>
    </row>
    <row r="108" spans="1:7" ht="12.5">
      <c r="A108" s="5"/>
      <c r="B108" s="5"/>
      <c r="C108" s="5"/>
      <c r="D108" s="5"/>
      <c r="E108" s="5"/>
      <c r="F108" s="5"/>
      <c r="G108" s="5"/>
    </row>
    <row r="109" spans="1:7" ht="12.5">
      <c r="A109" s="5"/>
      <c r="B109" s="5"/>
      <c r="C109" s="5"/>
      <c r="D109" s="5"/>
      <c r="E109" s="5"/>
      <c r="F109" s="5"/>
      <c r="G109" s="5"/>
    </row>
    <row r="110" spans="1:7" ht="12.5">
      <c r="A110" s="5"/>
      <c r="B110" s="5"/>
      <c r="C110" s="5"/>
      <c r="D110" s="5"/>
      <c r="E110" s="5"/>
      <c r="F110" s="5"/>
      <c r="G110" s="5"/>
    </row>
    <row r="111" spans="1:7" ht="12.5">
      <c r="A111" s="5"/>
      <c r="B111" s="5"/>
      <c r="C111" s="5"/>
      <c r="D111" s="5"/>
      <c r="E111" s="5"/>
      <c r="F111" s="5"/>
      <c r="G111" s="5"/>
    </row>
    <row r="112" spans="1:7" ht="12.5">
      <c r="A112" s="5"/>
      <c r="B112" s="5"/>
      <c r="C112" s="5"/>
      <c r="D112" s="5"/>
      <c r="E112" s="5"/>
      <c r="F112" s="5"/>
      <c r="G112" s="5"/>
    </row>
    <row r="113" spans="1:7" ht="12.5">
      <c r="A113" s="5"/>
      <c r="B113" s="5"/>
      <c r="C113" s="5"/>
      <c r="D113" s="5"/>
      <c r="E113" s="5"/>
      <c r="F113" s="5"/>
      <c r="G113" s="5"/>
    </row>
    <row r="114" spans="1:7" ht="12.5">
      <c r="A114" s="5"/>
      <c r="B114" s="5"/>
      <c r="C114" s="5"/>
      <c r="D114" s="5"/>
      <c r="E114" s="5"/>
      <c r="F114" s="5"/>
      <c r="G114" s="5"/>
    </row>
    <row r="115" spans="1:7" ht="12.5">
      <c r="A115" s="5"/>
      <c r="B115" s="5"/>
      <c r="C115" s="5"/>
      <c r="D115" s="5"/>
      <c r="E115" s="5"/>
      <c r="F115" s="5"/>
      <c r="G115" s="5"/>
    </row>
    <row r="116" spans="1:7" ht="12.5">
      <c r="A116" s="5"/>
      <c r="B116" s="5"/>
      <c r="C116" s="5"/>
      <c r="D116" s="5"/>
      <c r="E116" s="5"/>
      <c r="F116" s="5"/>
      <c r="G116" s="5"/>
    </row>
    <row r="117" spans="1:7" ht="12.5">
      <c r="A117" s="5"/>
      <c r="B117" s="5"/>
      <c r="C117" s="5"/>
      <c r="D117" s="5"/>
      <c r="E117" s="5"/>
      <c r="F117" s="5"/>
      <c r="G117" s="5"/>
    </row>
    <row r="118" spans="1:7" ht="12.5">
      <c r="A118" s="5"/>
      <c r="B118" s="5"/>
      <c r="C118" s="5"/>
      <c r="D118" s="5"/>
      <c r="E118" s="5"/>
      <c r="F118" s="5"/>
      <c r="G118" s="5"/>
    </row>
    <row r="119" spans="1:7" ht="12.5">
      <c r="A119" s="5"/>
      <c r="B119" s="5"/>
      <c r="C119" s="5"/>
      <c r="D119" s="5"/>
      <c r="E119" s="5"/>
      <c r="F119" s="5"/>
      <c r="G119" s="5"/>
    </row>
    <row r="120" spans="1:7" ht="12.5">
      <c r="A120" s="5"/>
      <c r="B120" s="5"/>
      <c r="C120" s="5"/>
      <c r="D120" s="5"/>
      <c r="E120" s="5"/>
      <c r="F120" s="5"/>
      <c r="G120" s="5"/>
    </row>
    <row r="121" spans="1:7" ht="12.5">
      <c r="A121" s="5"/>
      <c r="B121" s="5"/>
      <c r="C121" s="5"/>
      <c r="D121" s="5"/>
      <c r="E121" s="5"/>
      <c r="F121" s="5"/>
      <c r="G121" s="5"/>
    </row>
    <row r="122" spans="1:7" ht="12.5">
      <c r="A122" s="5"/>
      <c r="B122" s="5"/>
      <c r="C122" s="5"/>
      <c r="D122" s="5"/>
      <c r="E122" s="5"/>
      <c r="F122" s="5"/>
      <c r="G122" s="5"/>
    </row>
    <row r="123" spans="1:7" ht="12.5">
      <c r="A123" s="5"/>
      <c r="B123" s="5"/>
      <c r="C123" s="5"/>
      <c r="D123" s="5"/>
      <c r="E123" s="5"/>
      <c r="F123" s="5"/>
      <c r="G123" s="5"/>
    </row>
    <row r="124" spans="1:7" ht="12.5">
      <c r="A124" s="5"/>
      <c r="B124" s="5"/>
      <c r="C124" s="5"/>
      <c r="D124" s="5"/>
      <c r="E124" s="5"/>
      <c r="F124" s="5"/>
      <c r="G124" s="5"/>
    </row>
    <row r="125" spans="1:7" ht="12.5">
      <c r="A125" s="5"/>
      <c r="B125" s="5"/>
      <c r="C125" s="5"/>
      <c r="D125" s="5"/>
      <c r="E125" s="5"/>
      <c r="F125" s="5"/>
      <c r="G125" s="5"/>
    </row>
    <row r="126" spans="1:7" ht="12.5">
      <c r="A126" s="5"/>
      <c r="B126" s="5"/>
      <c r="C126" s="5"/>
      <c r="D126" s="5"/>
      <c r="E126" s="5"/>
      <c r="F126" s="5"/>
      <c r="G126" s="5"/>
    </row>
    <row r="127" spans="1:7" ht="12.5">
      <c r="A127" s="5"/>
      <c r="B127" s="5"/>
      <c r="C127" s="5"/>
      <c r="D127" s="5"/>
      <c r="E127" s="5"/>
      <c r="F127" s="5"/>
      <c r="G127" s="5"/>
    </row>
    <row r="128" spans="1:7" ht="12.5">
      <c r="A128" s="5"/>
      <c r="B128" s="5"/>
      <c r="C128" s="5"/>
      <c r="D128" s="5"/>
      <c r="E128" s="5"/>
      <c r="F128" s="5"/>
      <c r="G128" s="5"/>
    </row>
    <row r="129" spans="1:7" ht="12.5">
      <c r="A129" s="5"/>
      <c r="B129" s="5"/>
      <c r="C129" s="5"/>
      <c r="D129" s="5"/>
      <c r="E129" s="5"/>
      <c r="F129" s="5"/>
      <c r="G129" s="5"/>
    </row>
    <row r="130" spans="1:7" ht="12.5">
      <c r="A130" s="5"/>
      <c r="B130" s="5"/>
      <c r="C130" s="5"/>
      <c r="D130" s="5"/>
      <c r="E130" s="5"/>
      <c r="F130" s="5"/>
      <c r="G130" s="5"/>
    </row>
    <row r="131" spans="1:7" ht="12.5">
      <c r="A131" s="5"/>
      <c r="B131" s="5"/>
      <c r="C131" s="5"/>
      <c r="D131" s="5"/>
      <c r="E131" s="5"/>
      <c r="F131" s="5"/>
      <c r="G131" s="5"/>
    </row>
    <row r="132" spans="1:7" ht="12.5">
      <c r="A132" s="5"/>
      <c r="B132" s="5"/>
      <c r="C132" s="5"/>
      <c r="D132" s="5"/>
      <c r="E132" s="5"/>
      <c r="F132" s="5"/>
      <c r="G132" s="5"/>
    </row>
    <row r="133" spans="1:7" ht="12.5">
      <c r="A133" s="5"/>
      <c r="B133" s="5"/>
      <c r="C133" s="5"/>
      <c r="D133" s="5"/>
      <c r="E133" s="5"/>
      <c r="F133" s="5"/>
      <c r="G133" s="5"/>
    </row>
    <row r="134" spans="1:7" ht="12.5">
      <c r="A134" s="5"/>
      <c r="B134" s="5"/>
      <c r="C134" s="5"/>
      <c r="D134" s="5"/>
      <c r="E134" s="5"/>
      <c r="F134" s="5"/>
      <c r="G134" s="5"/>
    </row>
    <row r="135" spans="1:7" ht="12.5">
      <c r="A135" s="5"/>
      <c r="B135" s="5"/>
      <c r="C135" s="5"/>
      <c r="D135" s="5"/>
      <c r="E135" s="5"/>
      <c r="F135" s="5"/>
      <c r="G135" s="5"/>
    </row>
    <row r="136" spans="1:7" ht="12.5">
      <c r="A136" s="5"/>
      <c r="B136" s="5"/>
      <c r="C136" s="5"/>
      <c r="D136" s="5"/>
      <c r="E136" s="5"/>
      <c r="F136" s="5"/>
      <c r="G136" s="5"/>
    </row>
    <row r="137" spans="1:7" ht="12.5">
      <c r="A137" s="5"/>
      <c r="B137" s="5"/>
      <c r="C137" s="5"/>
      <c r="D137" s="5"/>
      <c r="E137" s="5"/>
      <c r="F137" s="5"/>
      <c r="G137" s="5"/>
    </row>
    <row r="138" spans="1:7" ht="12.5">
      <c r="A138" s="5"/>
      <c r="B138" s="5"/>
      <c r="C138" s="5"/>
      <c r="D138" s="5"/>
      <c r="E138" s="5"/>
      <c r="F138" s="5"/>
      <c r="G138" s="5"/>
    </row>
    <row r="139" spans="1:7" ht="12.5">
      <c r="A139" s="5"/>
      <c r="B139" s="5"/>
      <c r="C139" s="5"/>
      <c r="D139" s="5"/>
      <c r="E139" s="5"/>
      <c r="F139" s="5"/>
      <c r="G139" s="5"/>
    </row>
    <row r="140" spans="1:7" ht="12.5">
      <c r="A140" s="5"/>
      <c r="B140" s="5"/>
      <c r="C140" s="5"/>
      <c r="D140" s="5"/>
      <c r="E140" s="5"/>
      <c r="F140" s="5"/>
      <c r="G140" s="5"/>
    </row>
    <row r="141" spans="1:7" ht="12.5">
      <c r="A141" s="5"/>
      <c r="B141" s="5"/>
      <c r="C141" s="5"/>
      <c r="D141" s="5"/>
      <c r="E141" s="5"/>
      <c r="F141" s="5"/>
      <c r="G141" s="5"/>
    </row>
    <row r="142" spans="1:7" ht="12.5">
      <c r="A142" s="5"/>
      <c r="B142" s="5"/>
      <c r="C142" s="5"/>
      <c r="D142" s="5"/>
      <c r="E142" s="5"/>
      <c r="F142" s="5"/>
      <c r="G142" s="5"/>
    </row>
    <row r="143" spans="1:7" ht="12.5">
      <c r="A143" s="5"/>
      <c r="B143" s="5"/>
      <c r="C143" s="5"/>
      <c r="D143" s="5"/>
      <c r="E143" s="5"/>
      <c r="F143" s="5"/>
      <c r="G143" s="5"/>
    </row>
    <row r="144" spans="1:7" ht="12.5">
      <c r="A144" s="5"/>
      <c r="B144" s="5"/>
      <c r="C144" s="5"/>
      <c r="D144" s="5"/>
      <c r="E144" s="5"/>
      <c r="F144" s="5"/>
      <c r="G144" s="5"/>
    </row>
    <row r="145" spans="1:7" ht="12.5">
      <c r="A145" s="5"/>
      <c r="B145" s="5"/>
      <c r="C145" s="5"/>
      <c r="D145" s="5"/>
      <c r="E145" s="5"/>
      <c r="F145" s="5"/>
      <c r="G145" s="5"/>
    </row>
    <row r="146" spans="1:7" ht="12.5">
      <c r="A146" s="5"/>
      <c r="B146" s="5"/>
      <c r="C146" s="5"/>
      <c r="D146" s="5"/>
      <c r="E146" s="5"/>
      <c r="F146" s="5"/>
      <c r="G146" s="5"/>
    </row>
    <row r="147" spans="1:7" ht="12.5">
      <c r="A147" s="5"/>
      <c r="B147" s="5"/>
      <c r="C147" s="5"/>
      <c r="D147" s="5"/>
      <c r="E147" s="5"/>
      <c r="F147" s="5"/>
      <c r="G147" s="5"/>
    </row>
    <row r="148" spans="1:7" ht="12.5">
      <c r="A148" s="5"/>
      <c r="B148" s="5"/>
      <c r="C148" s="5"/>
      <c r="D148" s="5"/>
      <c r="E148" s="5"/>
      <c r="F148" s="5"/>
      <c r="G148" s="5"/>
    </row>
    <row r="149" spans="1:7" ht="12.5">
      <c r="A149" s="5"/>
      <c r="B149" s="5"/>
      <c r="C149" s="5"/>
      <c r="D149" s="5"/>
      <c r="E149" s="5"/>
      <c r="F149" s="5"/>
      <c r="G149" s="5"/>
    </row>
    <row r="150" spans="1:7" ht="12.5">
      <c r="A150" s="5"/>
      <c r="B150" s="5"/>
      <c r="C150" s="5"/>
      <c r="D150" s="5"/>
      <c r="E150" s="5"/>
      <c r="F150" s="5"/>
      <c r="G150" s="5"/>
    </row>
    <row r="151" spans="1:7" ht="12.5">
      <c r="A151" s="5"/>
      <c r="B151" s="5"/>
      <c r="C151" s="5"/>
      <c r="D151" s="5"/>
      <c r="E151" s="5"/>
      <c r="F151" s="5"/>
      <c r="G151" s="5"/>
    </row>
    <row r="152" spans="1:7" ht="12.5">
      <c r="A152" s="5"/>
      <c r="B152" s="5"/>
      <c r="C152" s="5"/>
      <c r="D152" s="5"/>
      <c r="E152" s="5"/>
      <c r="F152" s="5"/>
      <c r="G152" s="5"/>
    </row>
    <row r="153" spans="1:7" ht="12.5">
      <c r="A153" s="5"/>
      <c r="B153" s="5"/>
      <c r="C153" s="5"/>
      <c r="D153" s="5"/>
      <c r="E153" s="5"/>
      <c r="F153" s="5"/>
      <c r="G153" s="5"/>
    </row>
    <row r="154" spans="1:7" ht="12.5">
      <c r="A154" s="5"/>
      <c r="B154" s="5"/>
      <c r="C154" s="5"/>
      <c r="D154" s="5"/>
      <c r="E154" s="5"/>
      <c r="F154" s="5"/>
      <c r="G154" s="5"/>
    </row>
    <row r="155" spans="1:7" ht="12.5">
      <c r="A155" s="5"/>
      <c r="B155" s="5"/>
      <c r="C155" s="5"/>
      <c r="D155" s="5"/>
      <c r="E155" s="5"/>
      <c r="F155" s="5"/>
      <c r="G155" s="5"/>
    </row>
    <row r="156" spans="1:7" ht="12.5">
      <c r="A156" s="5"/>
      <c r="B156" s="5"/>
      <c r="C156" s="5"/>
      <c r="D156" s="5"/>
      <c r="E156" s="5"/>
      <c r="F156" s="5"/>
      <c r="G156" s="5"/>
    </row>
    <row r="157" spans="1:7" ht="12.5">
      <c r="A157" s="5"/>
      <c r="B157" s="5"/>
      <c r="C157" s="5"/>
      <c r="D157" s="5"/>
      <c r="E157" s="5"/>
      <c r="F157" s="5"/>
      <c r="G157" s="5"/>
    </row>
    <row r="158" spans="1:7" ht="12.5">
      <c r="A158" s="5"/>
      <c r="B158" s="5"/>
      <c r="C158" s="5"/>
      <c r="D158" s="5"/>
      <c r="E158" s="5"/>
      <c r="F158" s="5"/>
      <c r="G158" s="5"/>
    </row>
    <row r="159" spans="1:7" ht="12.5">
      <c r="A159" s="5"/>
      <c r="B159" s="5"/>
      <c r="C159" s="5"/>
      <c r="D159" s="5"/>
      <c r="E159" s="5"/>
      <c r="F159" s="5"/>
      <c r="G159" s="5"/>
    </row>
    <row r="160" spans="1:7" ht="12.5">
      <c r="A160" s="5"/>
      <c r="B160" s="5"/>
      <c r="C160" s="5"/>
      <c r="D160" s="5"/>
      <c r="E160" s="5"/>
      <c r="F160" s="5"/>
      <c r="G160" s="5"/>
    </row>
    <row r="161" spans="1:7" ht="12.5">
      <c r="A161" s="5"/>
      <c r="B161" s="5"/>
      <c r="C161" s="5"/>
      <c r="D161" s="5"/>
      <c r="E161" s="5"/>
      <c r="F161" s="5"/>
      <c r="G161" s="5"/>
    </row>
    <row r="162" spans="1:7" ht="12.5">
      <c r="A162" s="5"/>
      <c r="B162" s="5"/>
      <c r="C162" s="5"/>
      <c r="D162" s="5"/>
      <c r="E162" s="5"/>
      <c r="F162" s="5"/>
      <c r="G162" s="5"/>
    </row>
    <row r="163" spans="1:7" ht="12.5">
      <c r="A163" s="5"/>
      <c r="B163" s="5"/>
      <c r="C163" s="5"/>
      <c r="D163" s="5"/>
      <c r="E163" s="5"/>
      <c r="F163" s="5"/>
      <c r="G163" s="5"/>
    </row>
    <row r="164" spans="1:7" ht="12.5">
      <c r="A164" s="5"/>
      <c r="B164" s="5"/>
      <c r="C164" s="5"/>
      <c r="D164" s="5"/>
      <c r="E164" s="5"/>
      <c r="F164" s="5"/>
      <c r="G164" s="5"/>
    </row>
    <row r="165" spans="1:7" ht="12.5">
      <c r="A165" s="5"/>
      <c r="B165" s="5"/>
      <c r="C165" s="5"/>
      <c r="D165" s="5"/>
      <c r="E165" s="5"/>
      <c r="F165" s="5"/>
      <c r="G165" s="5"/>
    </row>
    <row r="166" spans="1:7" ht="12.5">
      <c r="A166" s="5"/>
      <c r="B166" s="5"/>
      <c r="C166" s="5"/>
      <c r="D166" s="5"/>
      <c r="E166" s="5"/>
      <c r="F166" s="5"/>
      <c r="G166" s="5"/>
    </row>
    <row r="167" spans="1:7" ht="12.5">
      <c r="A167" s="5"/>
      <c r="B167" s="5"/>
      <c r="C167" s="5"/>
      <c r="D167" s="5"/>
      <c r="E167" s="5"/>
      <c r="F167" s="5"/>
      <c r="G167" s="5"/>
    </row>
    <row r="168" spans="1:7" ht="12.5">
      <c r="A168" s="5"/>
      <c r="B168" s="5"/>
      <c r="C168" s="5"/>
      <c r="D168" s="5"/>
      <c r="E168" s="5"/>
      <c r="F168" s="5"/>
      <c r="G168" s="5"/>
    </row>
    <row r="169" spans="1:7" ht="12.5">
      <c r="A169" s="5"/>
      <c r="B169" s="5"/>
      <c r="C169" s="5"/>
      <c r="D169" s="5"/>
      <c r="E169" s="5"/>
      <c r="F169" s="5"/>
      <c r="G169" s="5"/>
    </row>
    <row r="170" spans="1:7" ht="12.5">
      <c r="A170" s="5"/>
      <c r="B170" s="5"/>
      <c r="C170" s="5"/>
      <c r="D170" s="5"/>
      <c r="E170" s="5"/>
      <c r="F170" s="5"/>
      <c r="G170" s="5"/>
    </row>
    <row r="171" spans="1:7" ht="12.5">
      <c r="A171" s="5"/>
      <c r="B171" s="5"/>
      <c r="C171" s="5"/>
      <c r="D171" s="5"/>
      <c r="E171" s="5"/>
      <c r="F171" s="5"/>
      <c r="G171" s="5"/>
    </row>
    <row r="172" spans="1:7" ht="12.5">
      <c r="A172" s="5"/>
      <c r="B172" s="5"/>
      <c r="C172" s="5"/>
      <c r="D172" s="5"/>
      <c r="E172" s="5"/>
      <c r="F172" s="5"/>
      <c r="G172" s="5"/>
    </row>
    <row r="173" spans="1:7" ht="12.5">
      <c r="A173" s="5"/>
      <c r="B173" s="5"/>
      <c r="C173" s="5"/>
      <c r="D173" s="5"/>
      <c r="E173" s="5"/>
      <c r="F173" s="5"/>
      <c r="G173" s="5"/>
    </row>
    <row r="174" spans="1:7" ht="12.5">
      <c r="A174" s="5"/>
      <c r="B174" s="5"/>
      <c r="C174" s="5"/>
      <c r="D174" s="5"/>
      <c r="E174" s="5"/>
      <c r="F174" s="5"/>
      <c r="G174" s="5"/>
    </row>
    <row r="175" spans="1:7" ht="12.5">
      <c r="A175" s="5"/>
      <c r="B175" s="5"/>
      <c r="C175" s="5"/>
      <c r="D175" s="5"/>
      <c r="E175" s="5"/>
      <c r="F175" s="5"/>
      <c r="G175" s="5"/>
    </row>
    <row r="176" spans="1:7" ht="12.5">
      <c r="A176" s="5"/>
      <c r="B176" s="5"/>
      <c r="C176" s="5"/>
      <c r="D176" s="5"/>
      <c r="E176" s="5"/>
      <c r="F176" s="5"/>
      <c r="G176" s="5"/>
    </row>
    <row r="177" spans="1:7" ht="12.5">
      <c r="A177" s="5"/>
      <c r="B177" s="5"/>
      <c r="C177" s="5"/>
      <c r="D177" s="5"/>
      <c r="E177" s="5"/>
      <c r="F177" s="5"/>
      <c r="G177" s="5"/>
    </row>
    <row r="178" spans="1:7" ht="12.5">
      <c r="A178" s="5"/>
      <c r="B178" s="5"/>
      <c r="C178" s="5"/>
      <c r="D178" s="5"/>
      <c r="E178" s="5"/>
      <c r="F178" s="5"/>
      <c r="G178" s="5"/>
    </row>
    <row r="179" spans="1:7" ht="12.5">
      <c r="A179" s="5"/>
      <c r="B179" s="5"/>
      <c r="C179" s="5"/>
      <c r="D179" s="5"/>
      <c r="E179" s="5"/>
      <c r="F179" s="5"/>
      <c r="G179" s="5"/>
    </row>
    <row r="180" spans="1:7" ht="12.5">
      <c r="A180" s="5"/>
      <c r="B180" s="5"/>
      <c r="C180" s="5"/>
      <c r="D180" s="5"/>
      <c r="E180" s="5"/>
      <c r="F180" s="5"/>
      <c r="G180" s="5"/>
    </row>
    <row r="181" spans="1:7" ht="12.5">
      <c r="A181" s="5"/>
      <c r="B181" s="5"/>
      <c r="C181" s="5"/>
      <c r="D181" s="5"/>
      <c r="E181" s="5"/>
      <c r="F181" s="5"/>
      <c r="G181" s="5"/>
    </row>
    <row r="182" spans="1:7" ht="12.5">
      <c r="A182" s="5"/>
      <c r="B182" s="5"/>
      <c r="C182" s="5"/>
      <c r="D182" s="5"/>
      <c r="E182" s="5"/>
      <c r="F182" s="5"/>
      <c r="G182" s="5"/>
    </row>
    <row r="183" spans="1:7" ht="12.5">
      <c r="A183" s="5"/>
      <c r="B183" s="5"/>
      <c r="C183" s="5"/>
      <c r="D183" s="5"/>
      <c r="E183" s="5"/>
      <c r="F183" s="5"/>
      <c r="G183" s="5"/>
    </row>
    <row r="184" spans="1:7" ht="12.5">
      <c r="A184" s="5"/>
      <c r="B184" s="5"/>
      <c r="C184" s="5"/>
      <c r="D184" s="5"/>
      <c r="E184" s="5"/>
      <c r="F184" s="5"/>
      <c r="G184" s="5"/>
    </row>
    <row r="185" spans="1:7" ht="12.5">
      <c r="A185" s="5"/>
      <c r="B185" s="5"/>
      <c r="C185" s="5"/>
      <c r="D185" s="5"/>
      <c r="E185" s="5"/>
      <c r="F185" s="5"/>
      <c r="G185" s="5"/>
    </row>
    <row r="186" spans="1:7" ht="12.5">
      <c r="A186" s="5"/>
      <c r="B186" s="5"/>
      <c r="C186" s="5"/>
      <c r="D186" s="5"/>
      <c r="E186" s="5"/>
      <c r="F186" s="5"/>
      <c r="G186" s="5"/>
    </row>
    <row r="187" spans="1:7" ht="12.5">
      <c r="A187" s="5"/>
      <c r="B187" s="5"/>
      <c r="C187" s="5"/>
      <c r="D187" s="5"/>
      <c r="E187" s="5"/>
      <c r="F187" s="5"/>
      <c r="G187" s="5"/>
    </row>
    <row r="188" spans="1:7" ht="12.5">
      <c r="A188" s="5"/>
      <c r="B188" s="5"/>
      <c r="C188" s="5"/>
      <c r="D188" s="5"/>
      <c r="E188" s="5"/>
      <c r="F188" s="5"/>
      <c r="G188" s="5"/>
    </row>
    <row r="189" spans="1:7" ht="12.5">
      <c r="A189" s="5"/>
      <c r="B189" s="5"/>
      <c r="C189" s="5"/>
      <c r="D189" s="5"/>
      <c r="E189" s="5"/>
      <c r="F189" s="5"/>
      <c r="G189" s="5"/>
    </row>
    <row r="190" spans="1:7" ht="12.5">
      <c r="A190" s="5"/>
      <c r="B190" s="5"/>
      <c r="C190" s="5"/>
      <c r="D190" s="5"/>
      <c r="E190" s="5"/>
      <c r="F190" s="5"/>
      <c r="G190" s="5"/>
    </row>
    <row r="191" spans="1:7" ht="12.5">
      <c r="A191" s="5"/>
      <c r="B191" s="5"/>
      <c r="C191" s="5"/>
      <c r="D191" s="5"/>
      <c r="E191" s="5"/>
      <c r="F191" s="5"/>
      <c r="G191" s="5"/>
    </row>
    <row r="192" spans="1:7" ht="12.5">
      <c r="A192" s="5"/>
      <c r="B192" s="5"/>
      <c r="C192" s="5"/>
      <c r="D192" s="5"/>
      <c r="E192" s="5"/>
      <c r="F192" s="5"/>
      <c r="G192" s="5"/>
    </row>
    <row r="193" spans="1:7" ht="12.5">
      <c r="A193" s="5"/>
      <c r="B193" s="5"/>
      <c r="C193" s="5"/>
      <c r="D193" s="5"/>
      <c r="E193" s="5"/>
      <c r="F193" s="5"/>
      <c r="G193" s="5"/>
    </row>
    <row r="194" spans="1:7" ht="12.5">
      <c r="A194" s="5"/>
      <c r="B194" s="5"/>
      <c r="C194" s="5"/>
      <c r="D194" s="5"/>
      <c r="E194" s="5"/>
      <c r="F194" s="5"/>
      <c r="G194" s="5"/>
    </row>
    <row r="195" spans="1:7" ht="12.5">
      <c r="A195" s="5"/>
      <c r="B195" s="5"/>
      <c r="C195" s="5"/>
      <c r="D195" s="5"/>
      <c r="E195" s="5"/>
      <c r="F195" s="5"/>
      <c r="G195" s="5"/>
    </row>
    <row r="196" spans="1:7" ht="12.5">
      <c r="A196" s="5"/>
      <c r="B196" s="5"/>
      <c r="C196" s="5"/>
      <c r="D196" s="5"/>
      <c r="E196" s="5"/>
      <c r="F196" s="5"/>
      <c r="G196" s="5"/>
    </row>
    <row r="197" spans="1:7" ht="12.5">
      <c r="A197" s="5"/>
      <c r="B197" s="5"/>
      <c r="C197" s="5"/>
      <c r="D197" s="5"/>
      <c r="E197" s="5"/>
      <c r="F197" s="5"/>
      <c r="G197" s="5"/>
    </row>
    <row r="198" spans="1:7" ht="12.5">
      <c r="A198" s="5"/>
      <c r="B198" s="5"/>
      <c r="C198" s="5"/>
      <c r="D198" s="5"/>
      <c r="E198" s="5"/>
      <c r="F198" s="5"/>
      <c r="G198" s="5"/>
    </row>
    <row r="199" spans="1:7" ht="12.5">
      <c r="A199" s="5"/>
      <c r="B199" s="5"/>
      <c r="C199" s="5"/>
      <c r="D199" s="5"/>
      <c r="E199" s="5"/>
      <c r="F199" s="5"/>
      <c r="G199" s="5"/>
    </row>
    <row r="200" spans="1:7" ht="12.5">
      <c r="A200" s="5"/>
      <c r="B200" s="5"/>
      <c r="C200" s="5"/>
      <c r="D200" s="5"/>
      <c r="E200" s="5"/>
      <c r="F200" s="5"/>
      <c r="G200" s="5"/>
    </row>
    <row r="201" spans="1:7" ht="12.5">
      <c r="A201" s="5"/>
      <c r="B201" s="5"/>
      <c r="C201" s="5"/>
      <c r="D201" s="5"/>
      <c r="E201" s="5"/>
      <c r="F201" s="5"/>
      <c r="G201" s="5"/>
    </row>
    <row r="202" spans="1:7" ht="12.5">
      <c r="A202" s="5"/>
      <c r="B202" s="5"/>
      <c r="C202" s="5"/>
      <c r="D202" s="5"/>
      <c r="E202" s="5"/>
      <c r="F202" s="5"/>
      <c r="G202" s="5"/>
    </row>
    <row r="203" spans="1:7" ht="12.5">
      <c r="A203" s="5"/>
      <c r="B203" s="5"/>
      <c r="C203" s="5"/>
      <c r="D203" s="5"/>
      <c r="E203" s="5"/>
      <c r="F203" s="5"/>
      <c r="G203" s="5"/>
    </row>
    <row r="204" spans="1:7" ht="12.5">
      <c r="A204" s="5"/>
      <c r="B204" s="5"/>
      <c r="C204" s="5"/>
      <c r="D204" s="5"/>
      <c r="E204" s="5"/>
      <c r="F204" s="5"/>
      <c r="G204" s="5"/>
    </row>
    <row r="205" spans="1:7" ht="12.5">
      <c r="A205" s="5"/>
      <c r="B205" s="5"/>
      <c r="C205" s="5"/>
      <c r="D205" s="5"/>
      <c r="E205" s="5"/>
      <c r="F205" s="5"/>
      <c r="G205" s="5"/>
    </row>
    <row r="206" spans="1:7" ht="12.5">
      <c r="A206" s="5"/>
      <c r="B206" s="5"/>
      <c r="C206" s="5"/>
      <c r="D206" s="5"/>
      <c r="E206" s="5"/>
      <c r="F206" s="5"/>
      <c r="G206" s="5"/>
    </row>
    <row r="207" spans="1:7" ht="12.5">
      <c r="A207" s="5"/>
      <c r="B207" s="5"/>
      <c r="C207" s="5"/>
      <c r="D207" s="5"/>
      <c r="E207" s="5"/>
      <c r="F207" s="5"/>
      <c r="G207" s="5"/>
    </row>
    <row r="208" spans="1:7" ht="12.5">
      <c r="A208" s="5"/>
      <c r="B208" s="5"/>
      <c r="C208" s="5"/>
      <c r="D208" s="5"/>
      <c r="E208" s="5"/>
      <c r="F208" s="5"/>
      <c r="G208" s="5"/>
    </row>
    <row r="209" spans="1:7" ht="12.5">
      <c r="A209" s="5"/>
      <c r="B209" s="5"/>
      <c r="C209" s="5"/>
      <c r="D209" s="5"/>
      <c r="E209" s="5"/>
      <c r="F209" s="5"/>
      <c r="G209" s="5"/>
    </row>
    <row r="210" spans="1:7" ht="12.5">
      <c r="A210" s="5"/>
      <c r="B210" s="5"/>
      <c r="C210" s="5"/>
      <c r="D210" s="5"/>
      <c r="E210" s="5"/>
      <c r="F210" s="5"/>
      <c r="G210" s="5"/>
    </row>
    <row r="211" spans="1:7" ht="12.5">
      <c r="A211" s="5"/>
      <c r="B211" s="5"/>
      <c r="C211" s="5"/>
      <c r="D211" s="5"/>
      <c r="E211" s="5"/>
      <c r="F211" s="5"/>
      <c r="G211" s="5"/>
    </row>
    <row r="212" spans="1:7" ht="12.5">
      <c r="A212" s="5"/>
      <c r="B212" s="5"/>
      <c r="C212" s="5"/>
      <c r="D212" s="5"/>
      <c r="E212" s="5"/>
      <c r="F212" s="5"/>
      <c r="G212" s="5"/>
    </row>
    <row r="213" spans="1:7" ht="12.5">
      <c r="A213" s="5"/>
      <c r="B213" s="5"/>
      <c r="C213" s="5"/>
      <c r="D213" s="5"/>
      <c r="E213" s="5"/>
      <c r="F213" s="5"/>
      <c r="G213" s="5"/>
    </row>
    <row r="214" spans="1:7" ht="12.5">
      <c r="A214" s="5"/>
      <c r="B214" s="5"/>
      <c r="C214" s="5"/>
      <c r="D214" s="5"/>
      <c r="E214" s="5"/>
      <c r="F214" s="5"/>
      <c r="G214" s="5"/>
    </row>
    <row r="215" spans="1:7" ht="12.5">
      <c r="A215" s="5"/>
      <c r="B215" s="5"/>
      <c r="C215" s="5"/>
      <c r="D215" s="5"/>
      <c r="E215" s="5"/>
      <c r="F215" s="5"/>
      <c r="G215" s="5"/>
    </row>
    <row r="216" spans="1:7" ht="12.5">
      <c r="A216" s="5"/>
      <c r="B216" s="5"/>
      <c r="C216" s="5"/>
      <c r="D216" s="5"/>
      <c r="E216" s="5"/>
      <c r="F216" s="5"/>
      <c r="G216" s="5"/>
    </row>
    <row r="217" spans="1:7" ht="12.5">
      <c r="A217" s="5"/>
      <c r="B217" s="5"/>
      <c r="C217" s="5"/>
      <c r="D217" s="5"/>
      <c r="E217" s="5"/>
      <c r="F217" s="5"/>
      <c r="G217" s="5"/>
    </row>
    <row r="218" spans="1:7" ht="12.5">
      <c r="A218" s="5"/>
      <c r="B218" s="5"/>
      <c r="C218" s="5"/>
      <c r="D218" s="5"/>
      <c r="E218" s="5"/>
      <c r="F218" s="5"/>
      <c r="G218" s="5"/>
    </row>
    <row r="219" spans="1:7" ht="12.5">
      <c r="A219" s="5"/>
      <c r="B219" s="5"/>
      <c r="C219" s="5"/>
      <c r="D219" s="5"/>
      <c r="E219" s="5"/>
      <c r="F219" s="5"/>
      <c r="G219" s="5"/>
    </row>
    <row r="220" spans="1:7" ht="12.5">
      <c r="A220" s="5"/>
      <c r="B220" s="5"/>
      <c r="C220" s="5"/>
      <c r="D220" s="5"/>
      <c r="E220" s="5"/>
      <c r="F220" s="5"/>
      <c r="G220" s="5"/>
    </row>
    <row r="221" spans="1:7" ht="12.5">
      <c r="A221" s="5"/>
      <c r="B221" s="5"/>
      <c r="C221" s="5"/>
      <c r="D221" s="5"/>
      <c r="E221" s="5"/>
      <c r="F221" s="5"/>
      <c r="G221" s="5"/>
    </row>
    <row r="222" spans="1:7" ht="12.5">
      <c r="A222" s="5"/>
      <c r="B222" s="5"/>
      <c r="C222" s="5"/>
      <c r="D222" s="5"/>
      <c r="E222" s="5"/>
      <c r="F222" s="5"/>
      <c r="G222" s="5"/>
    </row>
    <row r="223" spans="1:7" ht="12.5">
      <c r="A223" s="5"/>
      <c r="B223" s="5"/>
      <c r="C223" s="5"/>
      <c r="D223" s="5"/>
      <c r="E223" s="5"/>
      <c r="F223" s="5"/>
      <c r="G223" s="5"/>
    </row>
    <row r="224" spans="1:7" ht="12.5">
      <c r="A224" s="5"/>
      <c r="B224" s="5"/>
      <c r="C224" s="5"/>
      <c r="D224" s="5"/>
      <c r="E224" s="5"/>
      <c r="F224" s="5"/>
      <c r="G224" s="5"/>
    </row>
    <row r="225" spans="1:7" ht="12.5">
      <c r="A225" s="5"/>
      <c r="B225" s="5"/>
      <c r="C225" s="5"/>
      <c r="D225" s="5"/>
      <c r="E225" s="5"/>
      <c r="F225" s="5"/>
      <c r="G225" s="5"/>
    </row>
    <row r="226" spans="1:7" ht="12.5">
      <c r="A226" s="5"/>
      <c r="B226" s="5"/>
      <c r="C226" s="5"/>
      <c r="D226" s="5"/>
      <c r="E226" s="5"/>
      <c r="F226" s="5"/>
      <c r="G226" s="5"/>
    </row>
    <row r="227" spans="1:7" ht="12.5">
      <c r="A227" s="5"/>
      <c r="B227" s="5"/>
      <c r="C227" s="5"/>
      <c r="D227" s="5"/>
      <c r="E227" s="5"/>
      <c r="F227" s="5"/>
      <c r="G227" s="5"/>
    </row>
    <row r="228" spans="1:7" ht="12.5">
      <c r="A228" s="5"/>
      <c r="B228" s="5"/>
      <c r="C228" s="5"/>
      <c r="D228" s="5"/>
      <c r="E228" s="5"/>
      <c r="F228" s="5"/>
      <c r="G228" s="5"/>
    </row>
    <row r="229" spans="1:7" ht="12.5">
      <c r="A229" s="5"/>
      <c r="B229" s="5"/>
      <c r="C229" s="5"/>
      <c r="D229" s="5"/>
      <c r="E229" s="5"/>
      <c r="F229" s="5"/>
      <c r="G229" s="5"/>
    </row>
    <row r="230" spans="1:7" ht="12.5">
      <c r="A230" s="5"/>
      <c r="B230" s="5"/>
      <c r="C230" s="5"/>
      <c r="D230" s="5"/>
      <c r="E230" s="5"/>
      <c r="F230" s="5"/>
      <c r="G230" s="5"/>
    </row>
    <row r="231" spans="1:7" ht="12.5">
      <c r="A231" s="5"/>
      <c r="B231" s="5"/>
      <c r="C231" s="5"/>
      <c r="D231" s="5"/>
      <c r="E231" s="5"/>
      <c r="F231" s="5"/>
      <c r="G231" s="5"/>
    </row>
    <row r="232" spans="1:7" ht="12.5">
      <c r="A232" s="5"/>
      <c r="B232" s="5"/>
      <c r="C232" s="5"/>
      <c r="D232" s="5"/>
      <c r="E232" s="5"/>
      <c r="F232" s="5"/>
      <c r="G232" s="5"/>
    </row>
    <row r="233" spans="1:7" ht="12.5">
      <c r="A233" s="5"/>
      <c r="B233" s="5"/>
      <c r="C233" s="5"/>
      <c r="D233" s="5"/>
      <c r="E233" s="5"/>
      <c r="F233" s="5"/>
      <c r="G233" s="5"/>
    </row>
    <row r="234" spans="1:7" ht="12.5">
      <c r="A234" s="5"/>
      <c r="B234" s="5"/>
      <c r="C234" s="5"/>
      <c r="D234" s="5"/>
      <c r="E234" s="5"/>
      <c r="F234" s="5"/>
      <c r="G234" s="5"/>
    </row>
    <row r="235" spans="1:7" ht="12.5">
      <c r="A235" s="5"/>
      <c r="B235" s="5"/>
      <c r="C235" s="5"/>
      <c r="D235" s="5"/>
      <c r="E235" s="5"/>
      <c r="F235" s="5"/>
      <c r="G235" s="5"/>
    </row>
    <row r="236" spans="1:7" ht="12.5">
      <c r="A236" s="5"/>
      <c r="B236" s="5"/>
      <c r="C236" s="5"/>
      <c r="D236" s="5"/>
      <c r="E236" s="5"/>
      <c r="F236" s="5"/>
      <c r="G236" s="5"/>
    </row>
    <row r="237" spans="1:7" ht="12.5">
      <c r="A237" s="5"/>
      <c r="B237" s="5"/>
      <c r="C237" s="5"/>
      <c r="D237" s="5"/>
      <c r="E237" s="5"/>
      <c r="F237" s="5"/>
      <c r="G237" s="5"/>
    </row>
    <row r="238" spans="1:7" ht="12.5">
      <c r="A238" s="5"/>
      <c r="B238" s="5"/>
      <c r="C238" s="5"/>
      <c r="D238" s="5"/>
      <c r="E238" s="5"/>
      <c r="F238" s="5"/>
      <c r="G238" s="5"/>
    </row>
    <row r="239" spans="1:7" ht="12.5">
      <c r="A239" s="5"/>
      <c r="B239" s="5"/>
      <c r="C239" s="5"/>
      <c r="D239" s="5"/>
      <c r="E239" s="5"/>
      <c r="F239" s="5"/>
      <c r="G239" s="5"/>
    </row>
    <row r="240" spans="1:7" ht="12.5">
      <c r="A240" s="5"/>
      <c r="B240" s="5"/>
      <c r="C240" s="5"/>
      <c r="D240" s="5"/>
      <c r="E240" s="5"/>
      <c r="F240" s="5"/>
      <c r="G240" s="5"/>
    </row>
    <row r="241" spans="1:7" ht="12.5">
      <c r="A241" s="5"/>
      <c r="B241" s="5"/>
      <c r="C241" s="5"/>
      <c r="D241" s="5"/>
      <c r="E241" s="5"/>
      <c r="F241" s="5"/>
      <c r="G241" s="5"/>
    </row>
    <row r="242" spans="1:7" ht="12.5">
      <c r="A242" s="5"/>
      <c r="B242" s="5"/>
      <c r="C242" s="5"/>
      <c r="D242" s="5"/>
      <c r="E242" s="5"/>
      <c r="F242" s="5"/>
      <c r="G242" s="5"/>
    </row>
    <row r="243" spans="1:7" ht="12.5">
      <c r="A243" s="5"/>
      <c r="B243" s="5"/>
      <c r="C243" s="5"/>
      <c r="D243" s="5"/>
      <c r="E243" s="5"/>
      <c r="F243" s="5"/>
      <c r="G243" s="5"/>
    </row>
    <row r="244" spans="1:7" ht="12.5">
      <c r="A244" s="5"/>
      <c r="B244" s="5"/>
      <c r="C244" s="5"/>
      <c r="D244" s="5"/>
      <c r="E244" s="5"/>
      <c r="F244" s="5"/>
      <c r="G244" s="5"/>
    </row>
    <row r="245" spans="1:7" ht="12.5">
      <c r="A245" s="5"/>
      <c r="B245" s="5"/>
      <c r="C245" s="5"/>
      <c r="D245" s="5"/>
      <c r="E245" s="5"/>
      <c r="F245" s="5"/>
      <c r="G245" s="5"/>
    </row>
    <row r="246" spans="1:7" ht="12.5">
      <c r="A246" s="5"/>
      <c r="B246" s="5"/>
      <c r="C246" s="5"/>
      <c r="D246" s="5"/>
      <c r="E246" s="5"/>
      <c r="F246" s="5"/>
      <c r="G246" s="5"/>
    </row>
    <row r="247" spans="1:7" ht="12.5">
      <c r="A247" s="5"/>
      <c r="B247" s="5"/>
      <c r="C247" s="5"/>
      <c r="D247" s="5"/>
      <c r="E247" s="5"/>
      <c r="F247" s="5"/>
      <c r="G247" s="5"/>
    </row>
    <row r="248" spans="1:7" ht="12.5">
      <c r="A248" s="5"/>
      <c r="B248" s="5"/>
      <c r="C248" s="5"/>
      <c r="D248" s="5"/>
      <c r="E248" s="5"/>
      <c r="F248" s="5"/>
      <c r="G248" s="5"/>
    </row>
    <row r="249" spans="1:7" ht="12.5">
      <c r="A249" s="5"/>
      <c r="B249" s="5"/>
      <c r="C249" s="5"/>
      <c r="D249" s="5"/>
      <c r="E249" s="5"/>
      <c r="F249" s="5"/>
      <c r="G249" s="5"/>
    </row>
    <row r="250" spans="1:7" ht="12.5">
      <c r="A250" s="5"/>
      <c r="B250" s="5"/>
      <c r="C250" s="5"/>
      <c r="D250" s="5"/>
      <c r="E250" s="5"/>
      <c r="F250" s="5"/>
      <c r="G250" s="5"/>
    </row>
    <row r="251" spans="1:7" ht="12.5">
      <c r="A251" s="5"/>
      <c r="B251" s="5"/>
      <c r="C251" s="5"/>
      <c r="D251" s="5"/>
      <c r="E251" s="5"/>
      <c r="F251" s="5"/>
      <c r="G251" s="5"/>
    </row>
    <row r="252" spans="1:7" ht="12.5">
      <c r="A252" s="5"/>
      <c r="B252" s="5"/>
      <c r="C252" s="5"/>
      <c r="D252" s="5"/>
      <c r="E252" s="5"/>
      <c r="F252" s="5"/>
      <c r="G252" s="5"/>
    </row>
    <row r="253" spans="1:7" ht="12.5">
      <c r="A253" s="5"/>
      <c r="B253" s="5"/>
      <c r="C253" s="5"/>
      <c r="D253" s="5"/>
      <c r="E253" s="5"/>
      <c r="F253" s="5"/>
      <c r="G253" s="5"/>
    </row>
    <row r="254" spans="1:7" ht="12.5">
      <c r="A254" s="5"/>
      <c r="B254" s="5"/>
      <c r="C254" s="5"/>
      <c r="D254" s="5"/>
      <c r="E254" s="5"/>
      <c r="F254" s="5"/>
      <c r="G254" s="5"/>
    </row>
    <row r="255" spans="1:7" ht="12.5">
      <c r="A255" s="5"/>
      <c r="B255" s="5"/>
      <c r="C255" s="5"/>
      <c r="D255" s="5"/>
      <c r="E255" s="5"/>
      <c r="F255" s="5"/>
      <c r="G255" s="5"/>
    </row>
    <row r="256" spans="1:7" ht="12.5">
      <c r="A256" s="5"/>
      <c r="B256" s="5"/>
      <c r="C256" s="5"/>
      <c r="D256" s="5"/>
      <c r="E256" s="5"/>
      <c r="F256" s="5"/>
      <c r="G256" s="5"/>
    </row>
    <row r="257" spans="1:7" ht="12.5">
      <c r="A257" s="5"/>
      <c r="B257" s="5"/>
      <c r="C257" s="5"/>
      <c r="D257" s="5"/>
      <c r="E257" s="5"/>
      <c r="F257" s="5"/>
      <c r="G257" s="5"/>
    </row>
    <row r="258" spans="1:7" ht="12.5">
      <c r="A258" s="5"/>
      <c r="B258" s="5"/>
      <c r="C258" s="5"/>
      <c r="D258" s="5"/>
      <c r="E258" s="5"/>
      <c r="F258" s="5"/>
      <c r="G258" s="5"/>
    </row>
    <row r="259" spans="1:7" ht="12.5">
      <c r="A259" s="5"/>
      <c r="B259" s="5"/>
      <c r="C259" s="5"/>
      <c r="D259" s="5"/>
      <c r="E259" s="5"/>
      <c r="F259" s="5"/>
      <c r="G259" s="5"/>
    </row>
    <row r="260" spans="1:7" ht="12.5">
      <c r="A260" s="5"/>
      <c r="B260" s="5"/>
      <c r="C260" s="5"/>
      <c r="D260" s="5"/>
      <c r="E260" s="5"/>
      <c r="F260" s="5"/>
      <c r="G260" s="5"/>
    </row>
    <row r="261" spans="1:7" ht="12.5">
      <c r="A261" s="5"/>
      <c r="B261" s="5"/>
      <c r="C261" s="5"/>
      <c r="D261" s="5"/>
      <c r="E261" s="5"/>
      <c r="F261" s="5"/>
      <c r="G261" s="5"/>
    </row>
    <row r="262" spans="1:7" ht="12.5">
      <c r="A262" s="5"/>
      <c r="B262" s="5"/>
      <c r="C262" s="5"/>
      <c r="D262" s="5"/>
      <c r="E262" s="5"/>
      <c r="F262" s="5"/>
      <c r="G262" s="5"/>
    </row>
    <row r="263" spans="1:7" ht="12.5">
      <c r="A263" s="5"/>
      <c r="B263" s="5"/>
      <c r="C263" s="5"/>
      <c r="D263" s="5"/>
      <c r="E263" s="5"/>
      <c r="F263" s="5"/>
      <c r="G263" s="5"/>
    </row>
    <row r="264" spans="1:7" ht="12.5">
      <c r="A264" s="5"/>
      <c r="B264" s="5"/>
      <c r="C264" s="5"/>
      <c r="D264" s="5"/>
      <c r="E264" s="5"/>
      <c r="F264" s="5"/>
      <c r="G264" s="5"/>
    </row>
    <row r="265" spans="1:7" ht="12.5">
      <c r="A265" s="5"/>
      <c r="B265" s="5"/>
      <c r="C265" s="5"/>
      <c r="D265" s="5"/>
      <c r="E265" s="5"/>
      <c r="F265" s="5"/>
      <c r="G265" s="5"/>
    </row>
    <row r="266" spans="1:7" ht="12.5">
      <c r="A266" s="5"/>
      <c r="B266" s="5"/>
      <c r="C266" s="5"/>
      <c r="D266" s="5"/>
      <c r="E266" s="5"/>
      <c r="F266" s="5"/>
      <c r="G266" s="5"/>
    </row>
    <row r="267" spans="1:7" ht="12.5">
      <c r="A267" s="5"/>
      <c r="B267" s="5"/>
      <c r="C267" s="5"/>
      <c r="D267" s="5"/>
      <c r="E267" s="5"/>
      <c r="F267" s="5"/>
      <c r="G267" s="5"/>
    </row>
    <row r="268" spans="1:7" ht="12.5">
      <c r="A268" s="5"/>
      <c r="B268" s="5"/>
      <c r="C268" s="5"/>
      <c r="D268" s="5"/>
      <c r="E268" s="5"/>
      <c r="F268" s="5"/>
      <c r="G268" s="5"/>
    </row>
    <row r="269" spans="1:7" ht="12.5">
      <c r="A269" s="5"/>
      <c r="B269" s="5"/>
      <c r="C269" s="5"/>
      <c r="D269" s="5"/>
      <c r="E269" s="5"/>
      <c r="F269" s="5"/>
      <c r="G269" s="5"/>
    </row>
    <row r="270" spans="1:7" ht="12.5">
      <c r="A270" s="5"/>
      <c r="B270" s="5"/>
      <c r="C270" s="5"/>
      <c r="D270" s="5"/>
      <c r="E270" s="5"/>
      <c r="F270" s="5"/>
      <c r="G270" s="5"/>
    </row>
    <row r="271" spans="1:7" ht="12.5">
      <c r="A271" s="5"/>
      <c r="B271" s="5"/>
      <c r="C271" s="5"/>
      <c r="D271" s="5"/>
      <c r="E271" s="5"/>
      <c r="F271" s="5"/>
      <c r="G271" s="5"/>
    </row>
    <row r="272" spans="1:7" ht="12.5">
      <c r="A272" s="5"/>
      <c r="B272" s="5"/>
      <c r="C272" s="5"/>
      <c r="D272" s="5"/>
      <c r="E272" s="5"/>
      <c r="F272" s="5"/>
      <c r="G272" s="5"/>
    </row>
    <row r="273" spans="1:7" ht="12.5">
      <c r="A273" s="5"/>
      <c r="B273" s="5"/>
      <c r="C273" s="5"/>
      <c r="D273" s="5"/>
      <c r="E273" s="5"/>
      <c r="F273" s="5"/>
      <c r="G273" s="5"/>
    </row>
    <row r="274" spans="1:7" ht="12.5">
      <c r="A274" s="5"/>
      <c r="B274" s="5"/>
      <c r="C274" s="5"/>
      <c r="D274" s="5"/>
      <c r="E274" s="5"/>
      <c r="F274" s="5"/>
      <c r="G274" s="5"/>
    </row>
    <row r="275" spans="1:7" ht="12.5">
      <c r="A275" s="5"/>
      <c r="B275" s="5"/>
      <c r="C275" s="5"/>
      <c r="D275" s="5"/>
      <c r="E275" s="5"/>
      <c r="F275" s="5"/>
      <c r="G275" s="5"/>
    </row>
    <row r="276" spans="1:7" ht="12.5">
      <c r="A276" s="5"/>
      <c r="B276" s="5"/>
      <c r="C276" s="5"/>
      <c r="D276" s="5"/>
      <c r="E276" s="5"/>
      <c r="F276" s="5"/>
      <c r="G276" s="5"/>
    </row>
    <row r="277" spans="1:7" ht="12.5">
      <c r="A277" s="5"/>
      <c r="B277" s="5"/>
      <c r="C277" s="5"/>
      <c r="D277" s="5"/>
      <c r="E277" s="5"/>
      <c r="F277" s="5"/>
      <c r="G277" s="5"/>
    </row>
    <row r="278" spans="1:7" ht="12.5">
      <c r="A278" s="5"/>
      <c r="B278" s="5"/>
      <c r="C278" s="5"/>
      <c r="D278" s="5"/>
      <c r="E278" s="5"/>
      <c r="F278" s="5"/>
      <c r="G278" s="5"/>
    </row>
    <row r="279" spans="1:7" ht="12.5">
      <c r="A279" s="5"/>
      <c r="B279" s="5"/>
      <c r="C279" s="5"/>
      <c r="D279" s="5"/>
      <c r="E279" s="5"/>
      <c r="F279" s="5"/>
      <c r="G279" s="5"/>
    </row>
    <row r="280" spans="1:7" ht="12.5">
      <c r="A280" s="5"/>
      <c r="B280" s="5"/>
      <c r="C280" s="5"/>
      <c r="D280" s="5"/>
      <c r="E280" s="5"/>
      <c r="F280" s="5"/>
      <c r="G280" s="5"/>
    </row>
    <row r="281" spans="1:7" ht="12.5">
      <c r="A281" s="5"/>
      <c r="B281" s="5"/>
      <c r="C281" s="5"/>
      <c r="D281" s="5"/>
      <c r="E281" s="5"/>
      <c r="F281" s="5"/>
      <c r="G281" s="5"/>
    </row>
    <row r="282" spans="1:7" ht="12.5">
      <c r="A282" s="5"/>
      <c r="B282" s="5"/>
      <c r="C282" s="5"/>
      <c r="D282" s="5"/>
      <c r="E282" s="5"/>
      <c r="F282" s="5"/>
      <c r="G282" s="5"/>
    </row>
    <row r="283" spans="1:7" ht="12.5">
      <c r="A283" s="5"/>
      <c r="B283" s="5"/>
      <c r="C283" s="5"/>
      <c r="D283" s="5"/>
      <c r="E283" s="5"/>
      <c r="F283" s="5"/>
      <c r="G283" s="5"/>
    </row>
    <row r="284" spans="1:7" ht="12.5">
      <c r="A284" s="5"/>
      <c r="B284" s="5"/>
      <c r="C284" s="5"/>
      <c r="D284" s="5"/>
      <c r="E284" s="5"/>
      <c r="F284" s="5"/>
      <c r="G284" s="5"/>
    </row>
    <row r="285" spans="1:7" ht="12.5">
      <c r="A285" s="5"/>
      <c r="B285" s="5"/>
      <c r="C285" s="5"/>
      <c r="D285" s="5"/>
      <c r="E285" s="5"/>
      <c r="F285" s="5"/>
      <c r="G285" s="5"/>
    </row>
    <row r="286" spans="1:7" ht="12.5">
      <c r="A286" s="5"/>
      <c r="B286" s="5"/>
      <c r="C286" s="5"/>
      <c r="D286" s="5"/>
      <c r="E286" s="5"/>
      <c r="F286" s="5"/>
      <c r="G286" s="5"/>
    </row>
    <row r="287" spans="1:7" ht="12.5">
      <c r="A287" s="5"/>
      <c r="B287" s="5"/>
      <c r="C287" s="5"/>
      <c r="D287" s="5"/>
      <c r="E287" s="5"/>
      <c r="F287" s="5"/>
      <c r="G287" s="5"/>
    </row>
    <row r="288" spans="1:7" ht="12.5">
      <c r="A288" s="5"/>
      <c r="B288" s="5"/>
      <c r="C288" s="5"/>
      <c r="D288" s="5"/>
      <c r="E288" s="5"/>
      <c r="F288" s="5"/>
      <c r="G288" s="5"/>
    </row>
    <row r="289" spans="1:7" ht="12.5">
      <c r="A289" s="5"/>
      <c r="B289" s="5"/>
      <c r="C289" s="5"/>
      <c r="D289" s="5"/>
      <c r="E289" s="5"/>
      <c r="F289" s="5"/>
      <c r="G289" s="5"/>
    </row>
    <row r="290" spans="1:7" ht="12.5">
      <c r="A290" s="5"/>
      <c r="B290" s="5"/>
      <c r="C290" s="5"/>
      <c r="D290" s="5"/>
      <c r="E290" s="5"/>
      <c r="F290" s="5"/>
      <c r="G290" s="5"/>
    </row>
    <row r="291" spans="1:7" ht="12.5">
      <c r="A291" s="5"/>
      <c r="B291" s="5"/>
      <c r="C291" s="5"/>
      <c r="D291" s="5"/>
      <c r="E291" s="5"/>
      <c r="F291" s="5"/>
      <c r="G291" s="5"/>
    </row>
    <row r="292" spans="1:7" ht="12.5">
      <c r="A292" s="5"/>
      <c r="B292" s="5"/>
      <c r="C292" s="5"/>
      <c r="D292" s="5"/>
      <c r="E292" s="5"/>
      <c r="F292" s="5"/>
      <c r="G292" s="5"/>
    </row>
    <row r="293" spans="1:7" ht="12.5">
      <c r="A293" s="5"/>
      <c r="B293" s="5"/>
      <c r="C293" s="5"/>
      <c r="D293" s="5"/>
      <c r="E293" s="5"/>
      <c r="F293" s="5"/>
      <c r="G293" s="5"/>
    </row>
    <row r="294" spans="1:7" ht="12.5">
      <c r="A294" s="5"/>
      <c r="B294" s="5"/>
      <c r="C294" s="5"/>
      <c r="D294" s="5"/>
      <c r="E294" s="5"/>
      <c r="F294" s="5"/>
      <c r="G294" s="5"/>
    </row>
    <row r="295" spans="1:7" ht="12.5">
      <c r="A295" s="5"/>
      <c r="B295" s="5"/>
      <c r="C295" s="5"/>
      <c r="D295" s="5"/>
      <c r="E295" s="5"/>
      <c r="F295" s="5"/>
      <c r="G295" s="5"/>
    </row>
    <row r="296" spans="1:7" ht="12.5">
      <c r="A296" s="5"/>
      <c r="B296" s="5"/>
      <c r="C296" s="5"/>
      <c r="D296" s="5"/>
      <c r="E296" s="5"/>
      <c r="F296" s="5"/>
      <c r="G296" s="5"/>
    </row>
    <row r="297" spans="1:7" ht="12.5">
      <c r="A297" s="5"/>
      <c r="B297" s="5"/>
      <c r="C297" s="5"/>
      <c r="D297" s="5"/>
      <c r="E297" s="5"/>
      <c r="F297" s="5"/>
      <c r="G297" s="5"/>
    </row>
    <row r="298" spans="1:7" ht="12.5">
      <c r="A298" s="5"/>
      <c r="B298" s="5"/>
      <c r="C298" s="5"/>
      <c r="D298" s="5"/>
      <c r="E298" s="5"/>
      <c r="F298" s="5"/>
      <c r="G298" s="5"/>
    </row>
    <row r="299" spans="1:7" ht="12.5">
      <c r="A299" s="5"/>
      <c r="B299" s="5"/>
      <c r="C299" s="5"/>
      <c r="D299" s="5"/>
      <c r="E299" s="5"/>
      <c r="F299" s="5"/>
      <c r="G299" s="5"/>
    </row>
    <row r="300" spans="1:7" ht="12.5">
      <c r="A300" s="5"/>
      <c r="B300" s="5"/>
      <c r="C300" s="5"/>
      <c r="D300" s="5"/>
      <c r="E300" s="5"/>
      <c r="F300" s="5"/>
      <c r="G300" s="5"/>
    </row>
    <row r="301" spans="1:7" ht="12.5">
      <c r="A301" s="5"/>
      <c r="B301" s="5"/>
      <c r="C301" s="5"/>
      <c r="D301" s="5"/>
      <c r="E301" s="5"/>
      <c r="F301" s="5"/>
      <c r="G301" s="5"/>
    </row>
    <row r="302" spans="1:7" ht="12.5">
      <c r="A302" s="5"/>
      <c r="B302" s="5"/>
      <c r="C302" s="5"/>
      <c r="D302" s="5"/>
      <c r="E302" s="5"/>
      <c r="F302" s="5"/>
      <c r="G302" s="5"/>
    </row>
    <row r="303" spans="1:7" ht="12.5">
      <c r="A303" s="5"/>
      <c r="B303" s="5"/>
      <c r="C303" s="5"/>
      <c r="D303" s="5"/>
      <c r="E303" s="5"/>
      <c r="F303" s="5"/>
      <c r="G303" s="5"/>
    </row>
    <row r="304" spans="1:7" ht="12.5">
      <c r="A304" s="5"/>
      <c r="B304" s="5"/>
      <c r="C304" s="5"/>
      <c r="D304" s="5"/>
      <c r="E304" s="5"/>
      <c r="F304" s="5"/>
      <c r="G304" s="5"/>
    </row>
    <row r="305" spans="1:7" ht="12.5">
      <c r="A305" s="5"/>
      <c r="B305" s="5"/>
      <c r="C305" s="5"/>
      <c r="D305" s="5"/>
      <c r="E305" s="5"/>
      <c r="F305" s="5"/>
      <c r="G305" s="5"/>
    </row>
    <row r="306" spans="1:7" ht="12.5">
      <c r="A306" s="5"/>
      <c r="B306" s="5"/>
      <c r="C306" s="5"/>
      <c r="D306" s="5"/>
      <c r="E306" s="5"/>
      <c r="F306" s="5"/>
      <c r="G306" s="5"/>
    </row>
    <row r="307" spans="1:7" ht="12.5">
      <c r="A307" s="5"/>
      <c r="B307" s="5"/>
      <c r="C307" s="5"/>
      <c r="D307" s="5"/>
      <c r="E307" s="5"/>
      <c r="F307" s="5"/>
      <c r="G307" s="5"/>
    </row>
    <row r="308" spans="1:7" ht="12.5">
      <c r="A308" s="5"/>
      <c r="B308" s="5"/>
      <c r="C308" s="5"/>
      <c r="D308" s="5"/>
      <c r="E308" s="5"/>
      <c r="F308" s="5"/>
      <c r="G308" s="5"/>
    </row>
    <row r="309" spans="1:7" ht="12.5">
      <c r="A309" s="5"/>
      <c r="B309" s="5"/>
      <c r="C309" s="5"/>
      <c r="D309" s="5"/>
      <c r="E309" s="5"/>
      <c r="F309" s="5"/>
      <c r="G309" s="5"/>
    </row>
    <row r="310" spans="1:7" ht="12.5">
      <c r="A310" s="5"/>
      <c r="B310" s="5"/>
      <c r="C310" s="5"/>
      <c r="D310" s="5"/>
      <c r="E310" s="5"/>
      <c r="F310" s="5"/>
      <c r="G310" s="5"/>
    </row>
    <row r="311" spans="1:7" ht="12.5">
      <c r="A311" s="5"/>
      <c r="B311" s="5"/>
      <c r="C311" s="5"/>
      <c r="D311" s="5"/>
      <c r="E311" s="5"/>
      <c r="F311" s="5"/>
      <c r="G311" s="5"/>
    </row>
    <row r="312" spans="1:7" ht="12.5">
      <c r="A312" s="5"/>
      <c r="B312" s="5"/>
      <c r="C312" s="5"/>
      <c r="D312" s="5"/>
      <c r="E312" s="5"/>
      <c r="F312" s="5"/>
      <c r="G312" s="5"/>
    </row>
    <row r="313" spans="1:7" ht="12.5">
      <c r="A313" s="5"/>
      <c r="B313" s="5"/>
      <c r="C313" s="5"/>
      <c r="D313" s="5"/>
      <c r="E313" s="5"/>
      <c r="F313" s="5"/>
      <c r="G313" s="5"/>
    </row>
    <row r="314" spans="1:7" ht="12.5">
      <c r="A314" s="5"/>
      <c r="B314" s="5"/>
      <c r="C314" s="5"/>
      <c r="D314" s="5"/>
      <c r="E314" s="5"/>
      <c r="F314" s="5"/>
      <c r="G314" s="5"/>
    </row>
    <row r="315" spans="1:7" ht="12.5">
      <c r="A315" s="5"/>
      <c r="B315" s="5"/>
      <c r="C315" s="5"/>
      <c r="D315" s="5"/>
      <c r="E315" s="5"/>
      <c r="F315" s="5"/>
      <c r="G315" s="5"/>
    </row>
    <row r="316" spans="1:7" ht="12.5">
      <c r="A316" s="5"/>
      <c r="B316" s="5"/>
      <c r="C316" s="5"/>
      <c r="D316" s="5"/>
      <c r="E316" s="5"/>
      <c r="F316" s="5"/>
      <c r="G316" s="5"/>
    </row>
    <row r="317" spans="1:7" ht="12.5">
      <c r="A317" s="5"/>
      <c r="B317" s="5"/>
      <c r="C317" s="5"/>
      <c r="D317" s="5"/>
      <c r="E317" s="5"/>
      <c r="F317" s="5"/>
      <c r="G317" s="5"/>
    </row>
    <row r="318" spans="1:7" ht="12.5">
      <c r="A318" s="5"/>
      <c r="B318" s="5"/>
      <c r="C318" s="5"/>
      <c r="D318" s="5"/>
      <c r="E318" s="5"/>
      <c r="F318" s="5"/>
      <c r="G318" s="5"/>
    </row>
    <row r="319" spans="1:7" ht="12.5">
      <c r="A319" s="5"/>
      <c r="B319" s="5"/>
      <c r="C319" s="5"/>
      <c r="D319" s="5"/>
      <c r="E319" s="5"/>
      <c r="F319" s="5"/>
      <c r="G319" s="5"/>
    </row>
    <row r="320" spans="1:7" ht="12.5">
      <c r="A320" s="5"/>
      <c r="B320" s="5"/>
      <c r="C320" s="5"/>
      <c r="D320" s="5"/>
      <c r="E320" s="5"/>
      <c r="F320" s="5"/>
      <c r="G320" s="5"/>
    </row>
    <row r="321" spans="1:7" ht="12.5">
      <c r="A321" s="5"/>
      <c r="B321" s="5"/>
      <c r="C321" s="5"/>
      <c r="D321" s="5"/>
      <c r="E321" s="5"/>
      <c r="F321" s="5"/>
      <c r="G321" s="5"/>
    </row>
    <row r="322" spans="1:7" ht="12.5">
      <c r="A322" s="5"/>
      <c r="B322" s="5"/>
      <c r="C322" s="5"/>
      <c r="D322" s="5"/>
      <c r="E322" s="5"/>
      <c r="F322" s="5"/>
      <c r="G322" s="5"/>
    </row>
    <row r="323" spans="1:7" ht="12.5">
      <c r="A323" s="5"/>
      <c r="B323" s="5"/>
      <c r="C323" s="5"/>
      <c r="D323" s="5"/>
      <c r="E323" s="5"/>
      <c r="F323" s="5"/>
      <c r="G323" s="5"/>
    </row>
    <row r="324" spans="1:7" ht="12.5">
      <c r="A324" s="5"/>
      <c r="B324" s="5"/>
      <c r="C324" s="5"/>
      <c r="D324" s="5"/>
      <c r="E324" s="5"/>
      <c r="F324" s="5"/>
      <c r="G324" s="5"/>
    </row>
    <row r="325" spans="1:7" ht="12.5">
      <c r="A325" s="5"/>
      <c r="B325" s="5"/>
      <c r="C325" s="5"/>
      <c r="D325" s="5"/>
      <c r="E325" s="5"/>
      <c r="F325" s="5"/>
      <c r="G325" s="5"/>
    </row>
    <row r="326" spans="1:7" ht="12.5">
      <c r="A326" s="5"/>
      <c r="B326" s="5"/>
      <c r="C326" s="5"/>
      <c r="D326" s="5"/>
      <c r="E326" s="5"/>
      <c r="F326" s="5"/>
      <c r="G326" s="5"/>
    </row>
    <row r="327" spans="1:7" ht="12.5">
      <c r="A327" s="5"/>
      <c r="B327" s="5"/>
      <c r="C327" s="5"/>
      <c r="D327" s="5"/>
      <c r="E327" s="5"/>
      <c r="F327" s="5"/>
      <c r="G327" s="5"/>
    </row>
    <row r="328" spans="1:7" ht="12.5">
      <c r="A328" s="5"/>
      <c r="B328" s="5"/>
      <c r="C328" s="5"/>
      <c r="D328" s="5"/>
      <c r="E328" s="5"/>
      <c r="F328" s="5"/>
      <c r="G328" s="5"/>
    </row>
    <row r="329" spans="1:7" ht="12.5">
      <c r="A329" s="5"/>
      <c r="B329" s="5"/>
      <c r="C329" s="5"/>
      <c r="D329" s="5"/>
      <c r="E329" s="5"/>
      <c r="F329" s="5"/>
      <c r="G329" s="5"/>
    </row>
    <row r="330" spans="1:7" ht="12.5">
      <c r="A330" s="5"/>
      <c r="B330" s="5"/>
      <c r="C330" s="5"/>
      <c r="D330" s="5"/>
      <c r="E330" s="5"/>
      <c r="F330" s="5"/>
      <c r="G330" s="5"/>
    </row>
    <row r="331" spans="1:7" ht="12.5">
      <c r="A331" s="5"/>
      <c r="B331" s="5"/>
      <c r="C331" s="5"/>
      <c r="D331" s="5"/>
      <c r="E331" s="5"/>
      <c r="F331" s="5"/>
      <c r="G331" s="5"/>
    </row>
    <row r="332" spans="1:7" ht="12.5">
      <c r="A332" s="5"/>
      <c r="B332" s="5"/>
      <c r="C332" s="5"/>
      <c r="D332" s="5"/>
      <c r="E332" s="5"/>
      <c r="F332" s="5"/>
      <c r="G332" s="5"/>
    </row>
    <row r="333" spans="1:7" ht="12.5">
      <c r="A333" s="5"/>
      <c r="B333" s="5"/>
      <c r="C333" s="5"/>
      <c r="D333" s="5"/>
      <c r="E333" s="5"/>
      <c r="F333" s="5"/>
      <c r="G333" s="5"/>
    </row>
    <row r="334" spans="1:7" ht="12.5">
      <c r="A334" s="5"/>
      <c r="B334" s="5"/>
      <c r="C334" s="5"/>
      <c r="D334" s="5"/>
      <c r="E334" s="5"/>
      <c r="F334" s="5"/>
      <c r="G334" s="5"/>
    </row>
    <row r="335" spans="1:7" ht="12.5">
      <c r="A335" s="5"/>
      <c r="B335" s="5"/>
      <c r="C335" s="5"/>
      <c r="D335" s="5"/>
      <c r="E335" s="5"/>
      <c r="F335" s="5"/>
      <c r="G335" s="5"/>
    </row>
    <row r="336" spans="1:7" ht="12.5">
      <c r="A336" s="5"/>
      <c r="B336" s="5"/>
      <c r="C336" s="5"/>
      <c r="D336" s="5"/>
      <c r="E336" s="5"/>
      <c r="F336" s="5"/>
      <c r="G336" s="5"/>
    </row>
    <row r="337" spans="1:7" ht="12.5">
      <c r="A337" s="5"/>
      <c r="B337" s="5"/>
      <c r="C337" s="5"/>
      <c r="D337" s="5"/>
      <c r="E337" s="5"/>
      <c r="F337" s="5"/>
      <c r="G337" s="5"/>
    </row>
    <row r="338" spans="1:7" ht="12.5">
      <c r="A338" s="5"/>
      <c r="B338" s="5"/>
      <c r="C338" s="5"/>
      <c r="D338" s="5"/>
      <c r="E338" s="5"/>
      <c r="F338" s="5"/>
      <c r="G338" s="5"/>
    </row>
    <row r="339" spans="1:7" ht="12.5">
      <c r="A339" s="5"/>
      <c r="B339" s="5"/>
      <c r="C339" s="5"/>
      <c r="D339" s="5"/>
      <c r="E339" s="5"/>
      <c r="F339" s="5"/>
      <c r="G339" s="5"/>
    </row>
    <row r="340" spans="1:7" ht="12.5">
      <c r="A340" s="5"/>
      <c r="B340" s="5"/>
      <c r="C340" s="5"/>
      <c r="D340" s="5"/>
      <c r="E340" s="5"/>
      <c r="F340" s="5"/>
      <c r="G340" s="5"/>
    </row>
    <row r="341" spans="1:7" ht="12.5">
      <c r="A341" s="5"/>
      <c r="B341" s="5"/>
      <c r="C341" s="5"/>
      <c r="D341" s="5"/>
      <c r="E341" s="5"/>
      <c r="F341" s="5"/>
      <c r="G341" s="5"/>
    </row>
    <row r="342" spans="1:7" ht="12.5">
      <c r="A342" s="5"/>
      <c r="B342" s="5"/>
      <c r="C342" s="5"/>
      <c r="D342" s="5"/>
      <c r="E342" s="5"/>
      <c r="F342" s="5"/>
      <c r="G342" s="5"/>
    </row>
    <row r="343" spans="1:7" ht="12.5">
      <c r="A343" s="5"/>
      <c r="B343" s="5"/>
      <c r="C343" s="5"/>
      <c r="D343" s="5"/>
      <c r="E343" s="5"/>
      <c r="F343" s="5"/>
      <c r="G343" s="5"/>
    </row>
    <row r="344" spans="1:7" ht="12.5">
      <c r="A344" s="5"/>
      <c r="B344" s="5"/>
      <c r="C344" s="5"/>
      <c r="D344" s="5"/>
      <c r="E344" s="5"/>
      <c r="F344" s="5"/>
      <c r="G344" s="5"/>
    </row>
    <row r="345" spans="1:7" ht="12.5">
      <c r="A345" s="5"/>
      <c r="B345" s="5"/>
      <c r="C345" s="5"/>
      <c r="D345" s="5"/>
      <c r="E345" s="5"/>
      <c r="F345" s="5"/>
      <c r="G345" s="5"/>
    </row>
    <row r="346" spans="1:7" ht="12.5">
      <c r="A346" s="5"/>
      <c r="B346" s="5"/>
      <c r="C346" s="5"/>
      <c r="D346" s="5"/>
      <c r="E346" s="5"/>
      <c r="F346" s="5"/>
      <c r="G346" s="5"/>
    </row>
    <row r="347" spans="1:7" ht="12.5">
      <c r="A347" s="5"/>
      <c r="B347" s="5"/>
      <c r="C347" s="5"/>
      <c r="D347" s="5"/>
      <c r="E347" s="5"/>
      <c r="F347" s="5"/>
      <c r="G347" s="5"/>
    </row>
    <row r="348" spans="1:7" ht="12.5">
      <c r="A348" s="5"/>
      <c r="B348" s="5"/>
      <c r="C348" s="5"/>
      <c r="D348" s="5"/>
      <c r="E348" s="5"/>
      <c r="F348" s="5"/>
      <c r="G348" s="5"/>
    </row>
    <row r="349" spans="1:7" ht="12.5">
      <c r="A349" s="5"/>
      <c r="B349" s="5"/>
      <c r="C349" s="5"/>
      <c r="D349" s="5"/>
      <c r="E349" s="5"/>
      <c r="F349" s="5"/>
      <c r="G349" s="5"/>
    </row>
    <row r="350" spans="1:7" ht="12.5">
      <c r="A350" s="5"/>
      <c r="B350" s="5"/>
      <c r="C350" s="5"/>
      <c r="D350" s="5"/>
      <c r="E350" s="5"/>
      <c r="F350" s="5"/>
      <c r="G350" s="5"/>
    </row>
    <row r="351" spans="1:7" ht="12.5">
      <c r="A351" s="5"/>
      <c r="B351" s="5"/>
      <c r="C351" s="5"/>
      <c r="D351" s="5"/>
      <c r="E351" s="5"/>
      <c r="F351" s="5"/>
      <c r="G351" s="5"/>
    </row>
    <row r="352" spans="1:7" ht="12.5">
      <c r="A352" s="5"/>
      <c r="B352" s="5"/>
      <c r="C352" s="5"/>
      <c r="D352" s="5"/>
      <c r="E352" s="5"/>
      <c r="F352" s="5"/>
      <c r="G352" s="5"/>
    </row>
    <row r="353" spans="1:7" ht="12.5">
      <c r="A353" s="5"/>
      <c r="B353" s="5"/>
      <c r="C353" s="5"/>
      <c r="D353" s="5"/>
      <c r="E353" s="5"/>
      <c r="F353" s="5"/>
      <c r="G353" s="5"/>
    </row>
    <row r="354" spans="1:7" ht="12.5">
      <c r="A354" s="5"/>
      <c r="B354" s="5"/>
      <c r="C354" s="5"/>
      <c r="D354" s="5"/>
      <c r="E354" s="5"/>
      <c r="F354" s="5"/>
      <c r="G354" s="5"/>
    </row>
    <row r="355" spans="1:7" ht="12.5">
      <c r="A355" s="5"/>
      <c r="B355" s="5"/>
      <c r="C355" s="5"/>
      <c r="D355" s="5"/>
      <c r="E355" s="5"/>
      <c r="F355" s="5"/>
      <c r="G355" s="5"/>
    </row>
    <row r="356" spans="1:7" ht="12.5">
      <c r="A356" s="5"/>
      <c r="B356" s="5"/>
      <c r="C356" s="5"/>
      <c r="D356" s="5"/>
      <c r="E356" s="5"/>
      <c r="F356" s="5"/>
      <c r="G356" s="5"/>
    </row>
    <row r="357" spans="1:7" ht="12.5">
      <c r="A357" s="5"/>
      <c r="B357" s="5"/>
      <c r="C357" s="5"/>
      <c r="D357" s="5"/>
      <c r="E357" s="5"/>
      <c r="F357" s="5"/>
      <c r="G357" s="5"/>
    </row>
    <row r="358" spans="1:7" ht="12.5">
      <c r="A358" s="5"/>
      <c r="B358" s="5"/>
      <c r="C358" s="5"/>
      <c r="D358" s="5"/>
      <c r="E358" s="5"/>
      <c r="F358" s="5"/>
      <c r="G358" s="5"/>
    </row>
    <row r="359" spans="1:7" ht="12.5">
      <c r="A359" s="5"/>
      <c r="B359" s="5"/>
      <c r="C359" s="5"/>
      <c r="D359" s="5"/>
      <c r="E359" s="5"/>
      <c r="F359" s="5"/>
      <c r="G359" s="5"/>
    </row>
    <row r="360" spans="1:7" ht="12.5">
      <c r="A360" s="5"/>
      <c r="B360" s="5"/>
      <c r="C360" s="5"/>
      <c r="D360" s="5"/>
      <c r="E360" s="5"/>
      <c r="F360" s="5"/>
      <c r="G360" s="5"/>
    </row>
    <row r="361" spans="1:7" ht="12.5">
      <c r="A361" s="5"/>
      <c r="B361" s="5"/>
      <c r="C361" s="5"/>
      <c r="D361" s="5"/>
      <c r="E361" s="5"/>
      <c r="F361" s="5"/>
      <c r="G361" s="5"/>
    </row>
    <row r="362" spans="1:7" ht="12.5">
      <c r="A362" s="5"/>
      <c r="B362" s="5"/>
      <c r="C362" s="5"/>
      <c r="D362" s="5"/>
      <c r="E362" s="5"/>
      <c r="F362" s="5"/>
      <c r="G362" s="5"/>
    </row>
    <row r="363" spans="1:7" ht="12.5">
      <c r="A363" s="5"/>
      <c r="B363" s="5"/>
      <c r="C363" s="5"/>
      <c r="D363" s="5"/>
      <c r="E363" s="5"/>
      <c r="F363" s="5"/>
      <c r="G363" s="5"/>
    </row>
    <row r="364" spans="1:7" ht="12.5">
      <c r="A364" s="5"/>
      <c r="B364" s="5"/>
      <c r="C364" s="5"/>
      <c r="D364" s="5"/>
      <c r="E364" s="5"/>
      <c r="F364" s="5"/>
      <c r="G364" s="5"/>
    </row>
    <row r="365" spans="1:7" ht="12.5">
      <c r="A365" s="5"/>
      <c r="B365" s="5"/>
      <c r="C365" s="5"/>
      <c r="D365" s="5"/>
      <c r="E365" s="5"/>
      <c r="F365" s="5"/>
      <c r="G365" s="5"/>
    </row>
    <row r="366" spans="1:7" ht="12.5">
      <c r="A366" s="5"/>
      <c r="B366" s="5"/>
      <c r="C366" s="5"/>
      <c r="D366" s="5"/>
      <c r="E366" s="5"/>
      <c r="F366" s="5"/>
      <c r="G366" s="5"/>
    </row>
    <row r="367" spans="1:7" ht="12.5">
      <c r="A367" s="5"/>
      <c r="B367" s="5"/>
      <c r="C367" s="5"/>
      <c r="D367" s="5"/>
      <c r="E367" s="5"/>
      <c r="F367" s="5"/>
      <c r="G367" s="5"/>
    </row>
    <row r="368" spans="1:7" ht="12.5">
      <c r="A368" s="5"/>
      <c r="B368" s="5"/>
      <c r="C368" s="5"/>
      <c r="D368" s="5"/>
      <c r="E368" s="5"/>
      <c r="F368" s="5"/>
      <c r="G368" s="5"/>
    </row>
    <row r="369" spans="1:7" ht="12.5">
      <c r="A369" s="5"/>
      <c r="B369" s="5"/>
      <c r="C369" s="5"/>
      <c r="D369" s="5"/>
      <c r="E369" s="5"/>
      <c r="F369" s="5"/>
      <c r="G369" s="5"/>
    </row>
    <row r="370" spans="1:7" ht="12.5">
      <c r="A370" s="5"/>
      <c r="B370" s="5"/>
      <c r="C370" s="5"/>
      <c r="D370" s="5"/>
      <c r="E370" s="5"/>
      <c r="F370" s="5"/>
      <c r="G370" s="5"/>
    </row>
    <row r="371" spans="1:7" ht="12.5">
      <c r="A371" s="5"/>
      <c r="B371" s="5"/>
      <c r="C371" s="5"/>
      <c r="D371" s="5"/>
      <c r="E371" s="5"/>
      <c r="F371" s="5"/>
      <c r="G371" s="5"/>
    </row>
    <row r="372" spans="1:7" ht="12.5">
      <c r="A372" s="5"/>
      <c r="B372" s="5"/>
      <c r="C372" s="5"/>
      <c r="D372" s="5"/>
      <c r="E372" s="5"/>
      <c r="F372" s="5"/>
      <c r="G372" s="5"/>
    </row>
    <row r="373" spans="1:7" ht="12.5">
      <c r="A373" s="5"/>
      <c r="B373" s="5"/>
      <c r="C373" s="5"/>
      <c r="D373" s="5"/>
      <c r="E373" s="5"/>
      <c r="F373" s="5"/>
      <c r="G373" s="5"/>
    </row>
    <row r="374" spans="1:7" ht="12.5">
      <c r="A374" s="5"/>
      <c r="B374" s="5"/>
      <c r="C374" s="5"/>
      <c r="D374" s="5"/>
      <c r="E374" s="5"/>
      <c r="F374" s="5"/>
      <c r="G374" s="5"/>
    </row>
    <row r="375" spans="1:7" ht="12.5">
      <c r="A375" s="5"/>
      <c r="B375" s="5"/>
      <c r="C375" s="5"/>
      <c r="D375" s="5"/>
      <c r="E375" s="5"/>
      <c r="F375" s="5"/>
      <c r="G375" s="5"/>
    </row>
    <row r="376" spans="1:7" ht="12.5">
      <c r="A376" s="5"/>
      <c r="B376" s="5"/>
      <c r="C376" s="5"/>
      <c r="D376" s="5"/>
      <c r="E376" s="5"/>
      <c r="F376" s="5"/>
      <c r="G376" s="5"/>
    </row>
    <row r="377" spans="1:7" ht="12.5">
      <c r="A377" s="5"/>
      <c r="B377" s="5"/>
      <c r="C377" s="5"/>
      <c r="D377" s="5"/>
      <c r="E377" s="5"/>
      <c r="F377" s="5"/>
      <c r="G377" s="5"/>
    </row>
    <row r="378" spans="1:7" ht="12.5">
      <c r="A378" s="5"/>
      <c r="B378" s="5"/>
      <c r="C378" s="5"/>
      <c r="D378" s="5"/>
      <c r="E378" s="5"/>
      <c r="F378" s="5"/>
      <c r="G378" s="5"/>
    </row>
    <row r="379" spans="1:7" ht="12.5">
      <c r="A379" s="5"/>
      <c r="B379" s="5"/>
      <c r="C379" s="5"/>
      <c r="D379" s="5"/>
      <c r="E379" s="5"/>
      <c r="F379" s="5"/>
      <c r="G379" s="5"/>
    </row>
    <row r="380" spans="1:7" ht="12.5">
      <c r="A380" s="5"/>
      <c r="B380" s="5"/>
      <c r="C380" s="5"/>
      <c r="D380" s="5"/>
      <c r="E380" s="5"/>
      <c r="F380" s="5"/>
      <c r="G380" s="5"/>
    </row>
    <row r="381" spans="1:7" ht="12.5">
      <c r="A381" s="5"/>
      <c r="B381" s="5"/>
      <c r="C381" s="5"/>
      <c r="D381" s="5"/>
      <c r="E381" s="5"/>
      <c r="F381" s="5"/>
      <c r="G381" s="5"/>
    </row>
    <row r="382" spans="1:7" ht="12.5">
      <c r="A382" s="5"/>
      <c r="B382" s="5"/>
      <c r="C382" s="5"/>
      <c r="D382" s="5"/>
      <c r="E382" s="5"/>
      <c r="F382" s="5"/>
      <c r="G382" s="5"/>
    </row>
    <row r="383" spans="1:7" ht="12.5">
      <c r="A383" s="5"/>
      <c r="B383" s="5"/>
      <c r="C383" s="5"/>
      <c r="D383" s="5"/>
      <c r="E383" s="5"/>
      <c r="F383" s="5"/>
      <c r="G383" s="5"/>
    </row>
    <row r="384" spans="1:7" ht="12.5">
      <c r="A384" s="5"/>
      <c r="B384" s="5"/>
      <c r="C384" s="5"/>
      <c r="D384" s="5"/>
      <c r="E384" s="5"/>
      <c r="F384" s="5"/>
      <c r="G384" s="5"/>
    </row>
    <row r="385" spans="1:7" ht="12.5">
      <c r="A385" s="5"/>
      <c r="B385" s="5"/>
      <c r="C385" s="5"/>
      <c r="D385" s="5"/>
      <c r="E385" s="5"/>
      <c r="F385" s="5"/>
      <c r="G385" s="5"/>
    </row>
    <row r="386" spans="1:7" ht="12.5">
      <c r="A386" s="5"/>
      <c r="B386" s="5"/>
      <c r="C386" s="5"/>
      <c r="D386" s="5"/>
      <c r="E386" s="5"/>
      <c r="F386" s="5"/>
      <c r="G386" s="5"/>
    </row>
    <row r="387" spans="1:7" ht="12.5">
      <c r="A387" s="5"/>
      <c r="B387" s="5"/>
      <c r="C387" s="5"/>
      <c r="D387" s="5"/>
      <c r="E387" s="5"/>
      <c r="F387" s="5"/>
      <c r="G387" s="5"/>
    </row>
    <row r="388" spans="1:7" ht="12.5">
      <c r="A388" s="5"/>
      <c r="B388" s="5"/>
      <c r="C388" s="5"/>
      <c r="D388" s="5"/>
      <c r="E388" s="5"/>
      <c r="F388" s="5"/>
      <c r="G388" s="5"/>
    </row>
    <row r="389" spans="1:7" ht="12.5">
      <c r="A389" s="5"/>
      <c r="B389" s="5"/>
      <c r="C389" s="5"/>
      <c r="D389" s="5"/>
      <c r="E389" s="5"/>
      <c r="F389" s="5"/>
      <c r="G389" s="5"/>
    </row>
    <row r="390" spans="1:7" ht="12.5">
      <c r="A390" s="5"/>
      <c r="B390" s="5"/>
      <c r="C390" s="5"/>
      <c r="D390" s="5"/>
      <c r="E390" s="5"/>
      <c r="F390" s="5"/>
      <c r="G390" s="5"/>
    </row>
    <row r="391" spans="1:7" ht="12.5">
      <c r="A391" s="5"/>
      <c r="B391" s="5"/>
      <c r="C391" s="5"/>
      <c r="D391" s="5"/>
      <c r="E391" s="5"/>
      <c r="F391" s="5"/>
      <c r="G391" s="5"/>
    </row>
    <row r="392" spans="1:7" ht="12.5">
      <c r="A392" s="5"/>
      <c r="B392" s="5"/>
      <c r="C392" s="5"/>
      <c r="D392" s="5"/>
      <c r="E392" s="5"/>
      <c r="F392" s="5"/>
      <c r="G392" s="5"/>
    </row>
    <row r="393" spans="1:7" ht="12.5">
      <c r="A393" s="5"/>
      <c r="B393" s="5"/>
      <c r="C393" s="5"/>
      <c r="D393" s="5"/>
      <c r="E393" s="5"/>
      <c r="F393" s="5"/>
      <c r="G393" s="5"/>
    </row>
    <row r="394" spans="1:7" ht="12.5">
      <c r="A394" s="5"/>
      <c r="B394" s="5"/>
      <c r="C394" s="5"/>
      <c r="D394" s="5"/>
      <c r="E394" s="5"/>
      <c r="F394" s="5"/>
      <c r="G394" s="5"/>
    </row>
    <row r="395" spans="1:7" ht="12.5">
      <c r="A395" s="5"/>
      <c r="B395" s="5"/>
      <c r="C395" s="5"/>
      <c r="D395" s="5"/>
      <c r="E395" s="5"/>
      <c r="F395" s="5"/>
      <c r="G395" s="5"/>
    </row>
    <row r="396" spans="1:7" ht="12.5">
      <c r="A396" s="5"/>
      <c r="B396" s="5"/>
      <c r="C396" s="5"/>
      <c r="D396" s="5"/>
      <c r="E396" s="5"/>
      <c r="F396" s="5"/>
      <c r="G396" s="5"/>
    </row>
    <row r="397" spans="1:7" ht="12.5">
      <c r="A397" s="5"/>
      <c r="B397" s="5"/>
      <c r="C397" s="5"/>
      <c r="D397" s="5"/>
      <c r="E397" s="5"/>
      <c r="F397" s="5"/>
      <c r="G397" s="5"/>
    </row>
    <row r="398" spans="1:7" ht="12.5">
      <c r="A398" s="5"/>
      <c r="B398" s="5"/>
      <c r="C398" s="5"/>
      <c r="D398" s="5"/>
      <c r="E398" s="5"/>
      <c r="F398" s="5"/>
      <c r="G398" s="5"/>
    </row>
    <row r="399" spans="1:7" ht="12.5">
      <c r="A399" s="5"/>
      <c r="B399" s="5"/>
      <c r="C399" s="5"/>
      <c r="D399" s="5"/>
      <c r="E399" s="5"/>
      <c r="F399" s="5"/>
      <c r="G399" s="5"/>
    </row>
    <row r="400" spans="1:7" ht="12.5">
      <c r="A400" s="5"/>
      <c r="B400" s="5"/>
      <c r="C400" s="5"/>
      <c r="D400" s="5"/>
      <c r="E400" s="5"/>
      <c r="F400" s="5"/>
      <c r="G400" s="5"/>
    </row>
    <row r="401" spans="1:7" ht="12.5">
      <c r="A401" s="5"/>
      <c r="B401" s="5"/>
      <c r="C401" s="5"/>
      <c r="D401" s="5"/>
      <c r="E401" s="5"/>
      <c r="F401" s="5"/>
      <c r="G401" s="5"/>
    </row>
    <row r="402" spans="1:7" ht="12.5">
      <c r="A402" s="5"/>
      <c r="B402" s="5"/>
      <c r="C402" s="5"/>
      <c r="D402" s="5"/>
      <c r="E402" s="5"/>
      <c r="F402" s="5"/>
      <c r="G402" s="5"/>
    </row>
    <row r="403" spans="1:7" ht="12.5">
      <c r="A403" s="5"/>
      <c r="B403" s="5"/>
      <c r="C403" s="5"/>
      <c r="D403" s="5"/>
      <c r="E403" s="5"/>
      <c r="F403" s="5"/>
      <c r="G403" s="5"/>
    </row>
    <row r="404" spans="1:7" ht="12.5">
      <c r="A404" s="5"/>
      <c r="B404" s="5"/>
      <c r="C404" s="5"/>
      <c r="D404" s="5"/>
      <c r="E404" s="5"/>
      <c r="F404" s="5"/>
      <c r="G404" s="5"/>
    </row>
    <row r="405" spans="1:7" ht="12.5">
      <c r="A405" s="5"/>
      <c r="B405" s="5"/>
      <c r="C405" s="5"/>
      <c r="D405" s="5"/>
      <c r="E405" s="5"/>
      <c r="F405" s="5"/>
      <c r="G405" s="5"/>
    </row>
    <row r="406" spans="1:7" ht="12.5">
      <c r="A406" s="5"/>
      <c r="B406" s="5"/>
      <c r="C406" s="5"/>
      <c r="D406" s="5"/>
      <c r="E406" s="5"/>
      <c r="F406" s="5"/>
      <c r="G406" s="5"/>
    </row>
    <row r="407" spans="1:7" ht="12.5">
      <c r="A407" s="5"/>
      <c r="B407" s="5"/>
      <c r="C407" s="5"/>
      <c r="D407" s="5"/>
      <c r="E407" s="5"/>
      <c r="F407" s="5"/>
      <c r="G407" s="5"/>
    </row>
    <row r="408" spans="1:7" ht="12.5">
      <c r="A408" s="5"/>
      <c r="B408" s="5"/>
      <c r="C408" s="5"/>
      <c r="D408" s="5"/>
      <c r="E408" s="5"/>
      <c r="F408" s="5"/>
      <c r="G408" s="5"/>
    </row>
    <row r="409" spans="1:7" ht="12.5">
      <c r="A409" s="5"/>
      <c r="B409" s="5"/>
      <c r="C409" s="5"/>
      <c r="D409" s="5"/>
      <c r="E409" s="5"/>
      <c r="F409" s="5"/>
      <c r="G409" s="5"/>
    </row>
    <row r="410" spans="1:7" ht="12.5">
      <c r="A410" s="5"/>
      <c r="B410" s="5"/>
      <c r="C410" s="5"/>
      <c r="D410" s="5"/>
      <c r="E410" s="5"/>
      <c r="F410" s="5"/>
      <c r="G410" s="5"/>
    </row>
    <row r="411" spans="1:7" ht="12.5">
      <c r="A411" s="5"/>
      <c r="B411" s="5"/>
      <c r="C411" s="5"/>
      <c r="D411" s="5"/>
      <c r="E411" s="5"/>
      <c r="F411" s="5"/>
      <c r="G411" s="5"/>
    </row>
    <row r="412" spans="1:7" ht="12.5">
      <c r="A412" s="5"/>
      <c r="B412" s="5"/>
      <c r="C412" s="5"/>
      <c r="D412" s="5"/>
      <c r="E412" s="5"/>
      <c r="F412" s="5"/>
      <c r="G412" s="5"/>
    </row>
    <row r="413" spans="1:7" ht="12.5">
      <c r="A413" s="5"/>
      <c r="B413" s="5"/>
      <c r="C413" s="5"/>
      <c r="D413" s="5"/>
      <c r="E413" s="5"/>
      <c r="F413" s="5"/>
      <c r="G413" s="5"/>
    </row>
    <row r="414" spans="1:7" ht="12.5">
      <c r="A414" s="5"/>
      <c r="B414" s="5"/>
      <c r="C414" s="5"/>
      <c r="D414" s="5"/>
      <c r="E414" s="5"/>
      <c r="F414" s="5"/>
      <c r="G414" s="5"/>
    </row>
    <row r="415" spans="1:7" ht="12.5">
      <c r="A415" s="5"/>
      <c r="B415" s="5"/>
      <c r="C415" s="5"/>
      <c r="D415" s="5"/>
      <c r="E415" s="5"/>
      <c r="F415" s="5"/>
      <c r="G415" s="5"/>
    </row>
    <row r="416" spans="1:7" ht="12.5">
      <c r="A416" s="5"/>
      <c r="B416" s="5"/>
      <c r="C416" s="5"/>
      <c r="D416" s="5"/>
      <c r="E416" s="5"/>
      <c r="F416" s="5"/>
      <c r="G416" s="5"/>
    </row>
    <row r="417" spans="1:7" ht="12.5">
      <c r="A417" s="5"/>
      <c r="B417" s="5"/>
      <c r="C417" s="5"/>
      <c r="D417" s="5"/>
      <c r="E417" s="5"/>
      <c r="F417" s="5"/>
      <c r="G417" s="5"/>
    </row>
    <row r="418" spans="1:7" ht="12.5">
      <c r="A418" s="5"/>
      <c r="B418" s="5"/>
      <c r="C418" s="5"/>
      <c r="D418" s="5"/>
      <c r="E418" s="5"/>
      <c r="F418" s="5"/>
      <c r="G418" s="5"/>
    </row>
    <row r="419" spans="1:7" ht="12.5">
      <c r="A419" s="5"/>
      <c r="B419" s="5"/>
      <c r="C419" s="5"/>
      <c r="D419" s="5"/>
      <c r="E419" s="5"/>
      <c r="F419" s="5"/>
      <c r="G419" s="5"/>
    </row>
    <row r="420" spans="1:7" ht="12.5">
      <c r="A420" s="5"/>
      <c r="B420" s="5"/>
      <c r="C420" s="5"/>
      <c r="D420" s="5"/>
      <c r="E420" s="5"/>
      <c r="F420" s="5"/>
      <c r="G420" s="5"/>
    </row>
    <row r="421" spans="1:7" ht="12.5">
      <c r="A421" s="5"/>
      <c r="B421" s="5"/>
      <c r="C421" s="5"/>
      <c r="D421" s="5"/>
      <c r="E421" s="5"/>
      <c r="F421" s="5"/>
      <c r="G421" s="5"/>
    </row>
    <row r="422" spans="1:7" ht="12.5">
      <c r="A422" s="5"/>
      <c r="B422" s="5"/>
      <c r="C422" s="5"/>
      <c r="D422" s="5"/>
      <c r="E422" s="5"/>
      <c r="F422" s="5"/>
      <c r="G422" s="5"/>
    </row>
    <row r="423" spans="1:7" ht="12.5">
      <c r="A423" s="5"/>
      <c r="B423" s="5"/>
      <c r="C423" s="5"/>
      <c r="D423" s="5"/>
      <c r="E423" s="5"/>
      <c r="F423" s="5"/>
      <c r="G423" s="5"/>
    </row>
    <row r="424" spans="1:7" ht="12.5">
      <c r="A424" s="5"/>
      <c r="B424" s="5"/>
      <c r="C424" s="5"/>
      <c r="D424" s="5"/>
      <c r="E424" s="5"/>
      <c r="F424" s="5"/>
      <c r="G424" s="5"/>
    </row>
    <row r="425" spans="1:7" ht="12.5">
      <c r="A425" s="5"/>
      <c r="B425" s="5"/>
      <c r="C425" s="5"/>
      <c r="D425" s="5"/>
      <c r="E425" s="5"/>
      <c r="F425" s="5"/>
      <c r="G425" s="5"/>
    </row>
    <row r="426" spans="1:7" ht="12.5">
      <c r="A426" s="5"/>
      <c r="B426" s="5"/>
      <c r="C426" s="5"/>
      <c r="D426" s="5"/>
      <c r="E426" s="5"/>
      <c r="F426" s="5"/>
      <c r="G426" s="5"/>
    </row>
    <row r="427" spans="1:7" ht="12.5">
      <c r="A427" s="5"/>
      <c r="B427" s="5"/>
      <c r="C427" s="5"/>
      <c r="D427" s="5"/>
      <c r="E427" s="5"/>
      <c r="F427" s="5"/>
      <c r="G427" s="5"/>
    </row>
    <row r="428" spans="1:7" ht="12.5">
      <c r="A428" s="5"/>
      <c r="B428" s="5"/>
      <c r="C428" s="5"/>
      <c r="D428" s="5"/>
      <c r="E428" s="5"/>
      <c r="F428" s="5"/>
      <c r="G428" s="5"/>
    </row>
    <row r="429" spans="1:7" ht="12.5">
      <c r="A429" s="5"/>
      <c r="B429" s="5"/>
      <c r="C429" s="5"/>
      <c r="D429" s="5"/>
      <c r="E429" s="5"/>
      <c r="F429" s="5"/>
      <c r="G429" s="5"/>
    </row>
    <row r="430" spans="1:7" ht="12.5">
      <c r="A430" s="5"/>
      <c r="B430" s="5"/>
      <c r="C430" s="5"/>
      <c r="D430" s="5"/>
      <c r="E430" s="5"/>
      <c r="F430" s="5"/>
      <c r="G430" s="5"/>
    </row>
    <row r="431" spans="1:7" ht="12.5">
      <c r="A431" s="5"/>
      <c r="B431" s="5"/>
      <c r="C431" s="5"/>
      <c r="D431" s="5"/>
      <c r="E431" s="5"/>
      <c r="F431" s="5"/>
      <c r="G431" s="5"/>
    </row>
    <row r="432" spans="1:7" ht="12.5">
      <c r="A432" s="5"/>
      <c r="B432" s="5"/>
      <c r="C432" s="5"/>
      <c r="D432" s="5"/>
      <c r="E432" s="5"/>
      <c r="F432" s="5"/>
      <c r="G432" s="5"/>
    </row>
    <row r="433" spans="1:7" ht="12.5">
      <c r="A433" s="5"/>
      <c r="B433" s="5"/>
      <c r="C433" s="5"/>
      <c r="D433" s="5"/>
      <c r="E433" s="5"/>
      <c r="F433" s="5"/>
      <c r="G433" s="5"/>
    </row>
    <row r="434" spans="1:7" ht="12.5">
      <c r="A434" s="5"/>
      <c r="B434" s="5"/>
      <c r="C434" s="5"/>
      <c r="D434" s="5"/>
      <c r="E434" s="5"/>
      <c r="F434" s="5"/>
      <c r="G434" s="5"/>
    </row>
    <row r="435" spans="1:7" ht="12.5">
      <c r="A435" s="5"/>
      <c r="B435" s="5"/>
      <c r="C435" s="5"/>
      <c r="D435" s="5"/>
      <c r="E435" s="5"/>
      <c r="F435" s="5"/>
      <c r="G435" s="5"/>
    </row>
    <row r="436" spans="1:7" ht="12.5">
      <c r="A436" s="5"/>
      <c r="B436" s="5"/>
      <c r="C436" s="5"/>
      <c r="D436" s="5"/>
      <c r="E436" s="5"/>
      <c r="F436" s="5"/>
      <c r="G436" s="5"/>
    </row>
    <row r="437" spans="1:7" ht="12.5">
      <c r="A437" s="5"/>
      <c r="B437" s="5"/>
      <c r="C437" s="5"/>
      <c r="D437" s="5"/>
      <c r="E437" s="5"/>
      <c r="F437" s="5"/>
      <c r="G437" s="5"/>
    </row>
    <row r="438" spans="1:7" ht="12.5">
      <c r="A438" s="5"/>
      <c r="B438" s="5"/>
      <c r="C438" s="5"/>
      <c r="D438" s="5"/>
      <c r="E438" s="5"/>
      <c r="F438" s="5"/>
      <c r="G438" s="5"/>
    </row>
    <row r="439" spans="1:7" ht="12.5">
      <c r="A439" s="5"/>
      <c r="B439" s="5"/>
      <c r="C439" s="5"/>
      <c r="D439" s="5"/>
      <c r="E439" s="5"/>
      <c r="F439" s="5"/>
      <c r="G439" s="5"/>
    </row>
    <row r="440" spans="1:7" ht="12.5">
      <c r="A440" s="5"/>
      <c r="B440" s="5"/>
      <c r="C440" s="5"/>
      <c r="D440" s="5"/>
      <c r="E440" s="5"/>
      <c r="F440" s="5"/>
      <c r="G440" s="5"/>
    </row>
    <row r="441" spans="1:7" ht="12.5">
      <c r="A441" s="5"/>
      <c r="B441" s="5"/>
      <c r="C441" s="5"/>
      <c r="D441" s="5"/>
      <c r="E441" s="5"/>
      <c r="F441" s="5"/>
      <c r="G441" s="5"/>
    </row>
    <row r="442" spans="1:7" ht="12.5">
      <c r="A442" s="5"/>
      <c r="B442" s="5"/>
      <c r="C442" s="5"/>
      <c r="D442" s="5"/>
      <c r="E442" s="5"/>
      <c r="F442" s="5"/>
      <c r="G442" s="5"/>
    </row>
    <row r="443" spans="1:7" ht="12.5">
      <c r="A443" s="5"/>
      <c r="B443" s="5"/>
      <c r="C443" s="5"/>
      <c r="D443" s="5"/>
      <c r="E443" s="5"/>
      <c r="F443" s="5"/>
      <c r="G443" s="5"/>
    </row>
    <row r="444" spans="1:7" ht="12.5">
      <c r="A444" s="5"/>
      <c r="B444" s="5"/>
      <c r="C444" s="5"/>
      <c r="D444" s="5"/>
      <c r="E444" s="5"/>
      <c r="F444" s="5"/>
      <c r="G444" s="5"/>
    </row>
    <row r="445" spans="1:7" ht="12.5">
      <c r="A445" s="5"/>
      <c r="B445" s="5"/>
      <c r="C445" s="5"/>
      <c r="D445" s="5"/>
      <c r="E445" s="5"/>
      <c r="F445" s="5"/>
      <c r="G445" s="5"/>
    </row>
    <row r="446" spans="1:7" ht="12.5">
      <c r="A446" s="5"/>
      <c r="B446" s="5"/>
      <c r="C446" s="5"/>
      <c r="D446" s="5"/>
      <c r="E446" s="5"/>
      <c r="F446" s="5"/>
      <c r="G446" s="5"/>
    </row>
    <row r="447" spans="1:7" ht="12.5">
      <c r="A447" s="5"/>
      <c r="B447" s="5"/>
      <c r="C447" s="5"/>
      <c r="D447" s="5"/>
      <c r="E447" s="5"/>
      <c r="F447" s="5"/>
      <c r="G447" s="5"/>
    </row>
    <row r="448" spans="1:7" ht="12.5">
      <c r="A448" s="5"/>
      <c r="B448" s="5"/>
      <c r="C448" s="5"/>
      <c r="D448" s="5"/>
      <c r="E448" s="5"/>
      <c r="F448" s="5"/>
      <c r="G448" s="5"/>
    </row>
    <row r="449" spans="1:7" ht="12.5">
      <c r="A449" s="5"/>
      <c r="B449" s="5"/>
      <c r="C449" s="5"/>
      <c r="D449" s="5"/>
      <c r="E449" s="5"/>
      <c r="F449" s="5"/>
      <c r="G449" s="5"/>
    </row>
    <row r="450" spans="1:7" ht="12.5">
      <c r="A450" s="5"/>
      <c r="B450" s="5"/>
      <c r="C450" s="5"/>
      <c r="D450" s="5"/>
      <c r="E450" s="5"/>
      <c r="F450" s="5"/>
      <c r="G450" s="5"/>
    </row>
    <row r="451" spans="1:7" ht="12.5">
      <c r="A451" s="5"/>
      <c r="B451" s="5"/>
      <c r="C451" s="5"/>
      <c r="D451" s="5"/>
      <c r="E451" s="5"/>
      <c r="F451" s="5"/>
      <c r="G451" s="5"/>
    </row>
    <row r="452" spans="1:7" ht="12.5">
      <c r="A452" s="5"/>
      <c r="B452" s="5"/>
      <c r="C452" s="5"/>
      <c r="D452" s="5"/>
      <c r="E452" s="5"/>
      <c r="F452" s="5"/>
      <c r="G452" s="5"/>
    </row>
    <row r="453" spans="1:7" ht="12.5">
      <c r="A453" s="5"/>
      <c r="B453" s="5"/>
      <c r="C453" s="5"/>
      <c r="D453" s="5"/>
      <c r="E453" s="5"/>
      <c r="F453" s="5"/>
      <c r="G453" s="5"/>
    </row>
    <row r="454" spans="1:7" ht="12.5">
      <c r="A454" s="5"/>
      <c r="B454" s="5"/>
      <c r="C454" s="5"/>
      <c r="D454" s="5"/>
      <c r="E454" s="5"/>
      <c r="F454" s="5"/>
      <c r="G454" s="5"/>
    </row>
    <row r="455" spans="1:7" ht="12.5">
      <c r="A455" s="5"/>
      <c r="B455" s="5"/>
      <c r="C455" s="5"/>
      <c r="D455" s="5"/>
      <c r="E455" s="5"/>
      <c r="F455" s="5"/>
      <c r="G455" s="5"/>
    </row>
    <row r="456" spans="1:7" ht="12.5">
      <c r="A456" s="5"/>
      <c r="B456" s="5"/>
      <c r="C456" s="5"/>
      <c r="D456" s="5"/>
      <c r="E456" s="5"/>
      <c r="F456" s="5"/>
      <c r="G456" s="5"/>
    </row>
    <row r="457" spans="1:7" ht="12.5">
      <c r="A457" s="5"/>
      <c r="B457" s="5"/>
      <c r="C457" s="5"/>
      <c r="D457" s="5"/>
      <c r="E457" s="5"/>
      <c r="F457" s="5"/>
      <c r="G457" s="5"/>
    </row>
    <row r="458" spans="1:7" ht="12.5">
      <c r="A458" s="5"/>
      <c r="B458" s="5"/>
      <c r="C458" s="5"/>
      <c r="D458" s="5"/>
      <c r="E458" s="5"/>
      <c r="F458" s="5"/>
      <c r="G458" s="5"/>
    </row>
    <row r="459" spans="1:7" ht="12.5">
      <c r="A459" s="5"/>
      <c r="B459" s="5"/>
      <c r="C459" s="5"/>
      <c r="D459" s="5"/>
      <c r="E459" s="5"/>
      <c r="F459" s="5"/>
      <c r="G459" s="5"/>
    </row>
    <row r="460" spans="1:7" ht="12.5">
      <c r="A460" s="5"/>
      <c r="B460" s="5"/>
      <c r="C460" s="5"/>
      <c r="D460" s="5"/>
      <c r="E460" s="5"/>
      <c r="F460" s="5"/>
      <c r="G460" s="5"/>
    </row>
    <row r="461" spans="1:7" ht="12.5">
      <c r="A461" s="5"/>
      <c r="B461" s="5"/>
      <c r="C461" s="5"/>
      <c r="D461" s="5"/>
      <c r="E461" s="5"/>
      <c r="F461" s="5"/>
      <c r="G461" s="5"/>
    </row>
    <row r="462" spans="1:7" ht="12.5">
      <c r="A462" s="5"/>
      <c r="B462" s="5"/>
      <c r="C462" s="5"/>
      <c r="D462" s="5"/>
      <c r="E462" s="5"/>
      <c r="F462" s="5"/>
      <c r="G462" s="5"/>
    </row>
    <row r="463" spans="1:7" ht="12.5">
      <c r="A463" s="5"/>
      <c r="B463" s="5"/>
      <c r="C463" s="5"/>
      <c r="D463" s="5"/>
      <c r="E463" s="5"/>
      <c r="F463" s="5"/>
      <c r="G463" s="5"/>
    </row>
    <row r="464" spans="1:7" ht="12.5">
      <c r="A464" s="5"/>
      <c r="B464" s="5"/>
      <c r="C464" s="5"/>
      <c r="D464" s="5"/>
      <c r="E464" s="5"/>
      <c r="F464" s="5"/>
      <c r="G464" s="5"/>
    </row>
    <row r="465" spans="1:7" ht="12.5">
      <c r="A465" s="5"/>
      <c r="B465" s="5"/>
      <c r="C465" s="5"/>
      <c r="D465" s="5"/>
      <c r="E465" s="5"/>
      <c r="F465" s="5"/>
      <c r="G465" s="5"/>
    </row>
    <row r="466" spans="1:7" ht="12.5">
      <c r="A466" s="5"/>
      <c r="B466" s="5"/>
      <c r="C466" s="5"/>
      <c r="D466" s="5"/>
      <c r="E466" s="5"/>
      <c r="F466" s="5"/>
      <c r="G466" s="5"/>
    </row>
    <row r="467" spans="1:7" ht="12.5">
      <c r="A467" s="5"/>
      <c r="B467" s="5"/>
      <c r="C467" s="5"/>
      <c r="D467" s="5"/>
      <c r="E467" s="5"/>
      <c r="F467" s="5"/>
      <c r="G467" s="5"/>
    </row>
    <row r="468" spans="1:7" ht="12.5">
      <c r="A468" s="5"/>
      <c r="B468" s="5"/>
      <c r="C468" s="5"/>
      <c r="D468" s="5"/>
      <c r="E468" s="5"/>
      <c r="F468" s="5"/>
      <c r="G468" s="5"/>
    </row>
    <row r="469" spans="1:7" ht="12.5">
      <c r="A469" s="5"/>
      <c r="B469" s="5"/>
      <c r="C469" s="5"/>
      <c r="D469" s="5"/>
      <c r="E469" s="5"/>
      <c r="F469" s="5"/>
      <c r="G469" s="5"/>
    </row>
    <row r="470" spans="1:7" ht="12.5">
      <c r="A470" s="5"/>
      <c r="B470" s="5"/>
      <c r="C470" s="5"/>
      <c r="D470" s="5"/>
      <c r="E470" s="5"/>
      <c r="F470" s="5"/>
      <c r="G470" s="5"/>
    </row>
    <row r="471" spans="1:7" ht="12.5">
      <c r="A471" s="5"/>
      <c r="B471" s="5"/>
      <c r="C471" s="5"/>
      <c r="D471" s="5"/>
      <c r="E471" s="5"/>
      <c r="F471" s="5"/>
      <c r="G471" s="5"/>
    </row>
    <row r="472" spans="1:7" ht="12.5">
      <c r="A472" s="5"/>
      <c r="B472" s="5"/>
      <c r="C472" s="5"/>
      <c r="D472" s="5"/>
      <c r="E472" s="5"/>
      <c r="F472" s="5"/>
      <c r="G472" s="5"/>
    </row>
    <row r="473" spans="1:7" ht="12.5">
      <c r="A473" s="5"/>
      <c r="B473" s="5"/>
      <c r="C473" s="5"/>
      <c r="D473" s="5"/>
      <c r="E473" s="5"/>
      <c r="F473" s="5"/>
      <c r="G473" s="5"/>
    </row>
    <row r="474" spans="1:7" ht="12.5">
      <c r="A474" s="5"/>
      <c r="B474" s="5"/>
      <c r="C474" s="5"/>
      <c r="D474" s="5"/>
      <c r="E474" s="5"/>
      <c r="F474" s="5"/>
      <c r="G474" s="5"/>
    </row>
    <row r="475" spans="1:7" ht="12.5">
      <c r="A475" s="5"/>
      <c r="B475" s="5"/>
      <c r="C475" s="5"/>
      <c r="D475" s="5"/>
      <c r="E475" s="5"/>
      <c r="F475" s="5"/>
      <c r="G475" s="5"/>
    </row>
    <row r="476" spans="1:7" ht="12.5">
      <c r="A476" s="5"/>
      <c r="B476" s="5"/>
      <c r="C476" s="5"/>
      <c r="D476" s="5"/>
      <c r="E476" s="5"/>
      <c r="F476" s="5"/>
      <c r="G476" s="5"/>
    </row>
    <row r="477" spans="1:7" ht="12.5">
      <c r="A477" s="5"/>
      <c r="B477" s="5"/>
      <c r="C477" s="5"/>
      <c r="D477" s="5"/>
      <c r="E477" s="5"/>
      <c r="F477" s="5"/>
      <c r="G477" s="5"/>
    </row>
    <row r="478" spans="1:7" ht="12.5">
      <c r="A478" s="5"/>
      <c r="B478" s="5"/>
      <c r="C478" s="5"/>
      <c r="D478" s="5"/>
      <c r="E478" s="5"/>
      <c r="F478" s="5"/>
      <c r="G478" s="5"/>
    </row>
    <row r="479" spans="1:7" ht="12.5">
      <c r="A479" s="5"/>
      <c r="B479" s="5"/>
      <c r="C479" s="5"/>
      <c r="D479" s="5"/>
      <c r="E479" s="5"/>
      <c r="F479" s="5"/>
      <c r="G479" s="5"/>
    </row>
    <row r="480" spans="1:7" ht="12.5">
      <c r="A480" s="5"/>
      <c r="B480" s="5"/>
      <c r="C480" s="5"/>
      <c r="D480" s="5"/>
      <c r="E480" s="5"/>
      <c r="F480" s="5"/>
      <c r="G480" s="5"/>
    </row>
    <row r="481" spans="1:7" ht="12.5">
      <c r="A481" s="5"/>
      <c r="B481" s="5"/>
      <c r="C481" s="5"/>
      <c r="D481" s="5"/>
      <c r="E481" s="5"/>
      <c r="F481" s="5"/>
      <c r="G481" s="5"/>
    </row>
    <row r="482" spans="1:7" ht="12.5">
      <c r="A482" s="5"/>
      <c r="B482" s="5"/>
      <c r="C482" s="5"/>
      <c r="D482" s="5"/>
      <c r="E482" s="5"/>
      <c r="F482" s="5"/>
      <c r="G482" s="5"/>
    </row>
    <row r="483" spans="1:7" ht="12.5">
      <c r="A483" s="5"/>
      <c r="B483" s="5"/>
      <c r="C483" s="5"/>
      <c r="D483" s="5"/>
      <c r="E483" s="5"/>
      <c r="F483" s="5"/>
      <c r="G483" s="5"/>
    </row>
    <row r="484" spans="1:7" ht="12.5">
      <c r="A484" s="5"/>
      <c r="B484" s="5"/>
      <c r="C484" s="5"/>
      <c r="D484" s="5"/>
      <c r="E484" s="5"/>
      <c r="F484" s="5"/>
      <c r="G484" s="5"/>
    </row>
    <row r="485" spans="1:7" ht="12.5">
      <c r="A485" s="5"/>
      <c r="B485" s="5"/>
      <c r="C485" s="5"/>
      <c r="D485" s="5"/>
      <c r="E485" s="5"/>
      <c r="F485" s="5"/>
      <c r="G485" s="5"/>
    </row>
    <row r="486" spans="1:7" ht="12.5">
      <c r="A486" s="5"/>
      <c r="B486" s="5"/>
      <c r="C486" s="5"/>
      <c r="D486" s="5"/>
      <c r="E486" s="5"/>
      <c r="F486" s="5"/>
      <c r="G486" s="5"/>
    </row>
    <row r="487" spans="1:7" ht="12.5">
      <c r="A487" s="5"/>
      <c r="B487" s="5"/>
      <c r="C487" s="5"/>
      <c r="D487" s="5"/>
      <c r="E487" s="5"/>
      <c r="F487" s="5"/>
      <c r="G487" s="5"/>
    </row>
    <row r="488" spans="1:7" ht="12.5">
      <c r="A488" s="5"/>
      <c r="B488" s="5"/>
      <c r="C488" s="5"/>
      <c r="D488" s="5"/>
      <c r="E488" s="5"/>
      <c r="F488" s="5"/>
      <c r="G488" s="5"/>
    </row>
    <row r="489" spans="1:7" ht="12.5">
      <c r="A489" s="5"/>
      <c r="B489" s="5"/>
      <c r="C489" s="5"/>
      <c r="D489" s="5"/>
      <c r="E489" s="5"/>
      <c r="F489" s="5"/>
      <c r="G489" s="5"/>
    </row>
    <row r="490" spans="1:7" ht="12.5">
      <c r="A490" s="5"/>
      <c r="B490" s="5"/>
      <c r="C490" s="5"/>
      <c r="D490" s="5"/>
      <c r="E490" s="5"/>
      <c r="F490" s="5"/>
      <c r="G490" s="5"/>
    </row>
    <row r="491" spans="1:7" ht="12.5">
      <c r="A491" s="5"/>
      <c r="B491" s="5"/>
      <c r="C491" s="5"/>
      <c r="D491" s="5"/>
      <c r="E491" s="5"/>
      <c r="F491" s="5"/>
      <c r="G491" s="5"/>
    </row>
    <row r="492" spans="1:7" ht="12.5">
      <c r="A492" s="5"/>
      <c r="B492" s="5"/>
      <c r="C492" s="5"/>
      <c r="D492" s="5"/>
      <c r="E492" s="5"/>
      <c r="F492" s="5"/>
      <c r="G492" s="5"/>
    </row>
    <row r="493" spans="1:7" ht="12.5">
      <c r="A493" s="5"/>
      <c r="B493" s="5"/>
      <c r="C493" s="5"/>
      <c r="D493" s="5"/>
      <c r="E493" s="5"/>
      <c r="F493" s="5"/>
      <c r="G493" s="5"/>
    </row>
    <row r="494" spans="1:7" ht="12.5">
      <c r="A494" s="5"/>
      <c r="B494" s="5"/>
      <c r="C494" s="5"/>
      <c r="D494" s="5"/>
      <c r="E494" s="5"/>
      <c r="F494" s="5"/>
      <c r="G494" s="5"/>
    </row>
    <row r="495" spans="1:7" ht="12.5">
      <c r="A495" s="5"/>
      <c r="B495" s="5"/>
      <c r="C495" s="5"/>
      <c r="D495" s="5"/>
      <c r="E495" s="5"/>
      <c r="F495" s="5"/>
      <c r="G495" s="5"/>
    </row>
    <row r="496" spans="1:7" ht="12.5">
      <c r="A496" s="5"/>
      <c r="B496" s="5"/>
      <c r="C496" s="5"/>
      <c r="D496" s="5"/>
      <c r="E496" s="5"/>
      <c r="F496" s="5"/>
      <c r="G496" s="5"/>
    </row>
    <row r="497" spans="1:7" ht="12.5">
      <c r="A497" s="5"/>
      <c r="B497" s="5"/>
      <c r="C497" s="5"/>
      <c r="D497" s="5"/>
      <c r="E497" s="5"/>
      <c r="F497" s="5"/>
      <c r="G497" s="5"/>
    </row>
    <row r="498" spans="1:7" ht="12.5">
      <c r="A498" s="5"/>
      <c r="B498" s="5"/>
      <c r="C498" s="5"/>
      <c r="D498" s="5"/>
      <c r="E498" s="5"/>
      <c r="F498" s="5"/>
      <c r="G498" s="5"/>
    </row>
    <row r="499" spans="1:7" ht="12.5">
      <c r="A499" s="5"/>
      <c r="B499" s="5"/>
      <c r="C499" s="5"/>
      <c r="D499" s="5"/>
      <c r="E499" s="5"/>
      <c r="F499" s="5"/>
      <c r="G499" s="5"/>
    </row>
    <row r="500" spans="1:7" ht="12.5">
      <c r="A500" s="5"/>
      <c r="B500" s="5"/>
      <c r="C500" s="5"/>
      <c r="D500" s="5"/>
      <c r="E500" s="5"/>
      <c r="F500" s="5"/>
      <c r="G500" s="5"/>
    </row>
    <row r="501" spans="1:7" ht="12.5">
      <c r="A501" s="5"/>
      <c r="B501" s="5"/>
      <c r="C501" s="5"/>
      <c r="D501" s="5"/>
      <c r="E501" s="5"/>
      <c r="F501" s="5"/>
      <c r="G501" s="5"/>
    </row>
    <row r="502" spans="1:7" ht="12.5">
      <c r="A502" s="5"/>
      <c r="B502" s="5"/>
      <c r="C502" s="5"/>
      <c r="D502" s="5"/>
      <c r="E502" s="5"/>
      <c r="F502" s="5"/>
      <c r="G502" s="5"/>
    </row>
    <row r="503" spans="1:7" ht="12.5">
      <c r="A503" s="5"/>
      <c r="B503" s="5"/>
      <c r="C503" s="5"/>
      <c r="D503" s="5"/>
      <c r="E503" s="5"/>
      <c r="F503" s="5"/>
      <c r="G503" s="5"/>
    </row>
    <row r="504" spans="1:7" ht="12.5">
      <c r="A504" s="5"/>
      <c r="B504" s="5"/>
      <c r="C504" s="5"/>
      <c r="D504" s="5"/>
      <c r="E504" s="5"/>
      <c r="F504" s="5"/>
      <c r="G504" s="5"/>
    </row>
    <row r="505" spans="1:7" ht="12.5">
      <c r="A505" s="5"/>
      <c r="B505" s="5"/>
      <c r="C505" s="5"/>
      <c r="D505" s="5"/>
      <c r="E505" s="5"/>
      <c r="F505" s="5"/>
      <c r="G505" s="5"/>
    </row>
    <row r="506" spans="1:7" ht="12.5">
      <c r="A506" s="5"/>
      <c r="B506" s="5"/>
      <c r="C506" s="5"/>
      <c r="D506" s="5"/>
      <c r="E506" s="5"/>
      <c r="F506" s="5"/>
      <c r="G506" s="5"/>
    </row>
    <row r="507" spans="1:7" ht="12.5">
      <c r="A507" s="5"/>
      <c r="B507" s="5"/>
      <c r="C507" s="5"/>
      <c r="D507" s="5"/>
      <c r="E507" s="5"/>
      <c r="F507" s="5"/>
      <c r="G507" s="5"/>
    </row>
    <row r="508" spans="1:7" ht="12.5">
      <c r="A508" s="5"/>
      <c r="B508" s="5"/>
      <c r="C508" s="5"/>
      <c r="D508" s="5"/>
      <c r="E508" s="5"/>
      <c r="F508" s="5"/>
      <c r="G508" s="5"/>
    </row>
    <row r="509" spans="1:7" ht="12.5">
      <c r="A509" s="5"/>
      <c r="B509" s="5"/>
      <c r="C509" s="5"/>
      <c r="D509" s="5"/>
      <c r="E509" s="5"/>
      <c r="F509" s="5"/>
      <c r="G509" s="5"/>
    </row>
    <row r="510" spans="1:7" ht="12.5">
      <c r="A510" s="5"/>
      <c r="B510" s="5"/>
      <c r="C510" s="5"/>
      <c r="D510" s="5"/>
      <c r="E510" s="5"/>
      <c r="F510" s="5"/>
      <c r="G510" s="5"/>
    </row>
    <row r="511" spans="1:7" ht="12.5">
      <c r="A511" s="5"/>
      <c r="B511" s="5"/>
      <c r="C511" s="5"/>
      <c r="D511" s="5"/>
      <c r="E511" s="5"/>
      <c r="F511" s="5"/>
      <c r="G511" s="5"/>
    </row>
    <row r="512" spans="1:7" ht="12.5">
      <c r="A512" s="5"/>
      <c r="B512" s="5"/>
      <c r="C512" s="5"/>
      <c r="D512" s="5"/>
      <c r="E512" s="5"/>
      <c r="F512" s="5"/>
      <c r="G512" s="5"/>
    </row>
    <row r="513" spans="1:7" ht="12.5">
      <c r="A513" s="5"/>
      <c r="B513" s="5"/>
      <c r="C513" s="5"/>
      <c r="D513" s="5"/>
      <c r="E513" s="5"/>
      <c r="F513" s="5"/>
      <c r="G513" s="5"/>
    </row>
    <row r="514" spans="1:7" ht="12.5">
      <c r="A514" s="5"/>
      <c r="B514" s="5"/>
      <c r="C514" s="5"/>
      <c r="D514" s="5"/>
      <c r="E514" s="5"/>
      <c r="F514" s="5"/>
      <c r="G514" s="5"/>
    </row>
    <row r="515" spans="1:7" ht="12.5">
      <c r="A515" s="5"/>
      <c r="B515" s="5"/>
      <c r="C515" s="5"/>
      <c r="D515" s="5"/>
      <c r="E515" s="5"/>
      <c r="F515" s="5"/>
      <c r="G515" s="5"/>
    </row>
    <row r="516" spans="1:7" ht="12.5">
      <c r="A516" s="5"/>
      <c r="B516" s="5"/>
      <c r="C516" s="5"/>
      <c r="D516" s="5"/>
      <c r="E516" s="5"/>
      <c r="F516" s="5"/>
      <c r="G516" s="5"/>
    </row>
    <row r="517" spans="1:7" ht="12.5">
      <c r="A517" s="5"/>
      <c r="B517" s="5"/>
      <c r="C517" s="5"/>
      <c r="D517" s="5"/>
      <c r="E517" s="5"/>
      <c r="F517" s="5"/>
      <c r="G517" s="5"/>
    </row>
    <row r="518" spans="1:7" ht="12.5">
      <c r="A518" s="5"/>
      <c r="B518" s="5"/>
      <c r="C518" s="5"/>
      <c r="D518" s="5"/>
      <c r="E518" s="5"/>
      <c r="F518" s="5"/>
      <c r="G518" s="5"/>
    </row>
    <row r="519" spans="1:7" ht="12.5">
      <c r="A519" s="5"/>
      <c r="B519" s="5"/>
      <c r="C519" s="5"/>
      <c r="D519" s="5"/>
      <c r="E519" s="5"/>
      <c r="F519" s="5"/>
      <c r="G519" s="5"/>
    </row>
    <row r="520" spans="1:7" ht="12.5">
      <c r="A520" s="5"/>
      <c r="B520" s="5"/>
      <c r="C520" s="5"/>
      <c r="D520" s="5"/>
      <c r="E520" s="5"/>
      <c r="F520" s="5"/>
      <c r="G520" s="5"/>
    </row>
    <row r="521" spans="1:7" ht="12.5">
      <c r="A521" s="5"/>
      <c r="B521" s="5"/>
      <c r="C521" s="5"/>
      <c r="D521" s="5"/>
      <c r="E521" s="5"/>
      <c r="F521" s="5"/>
      <c r="G521" s="5"/>
    </row>
    <row r="522" spans="1:7" ht="12.5">
      <c r="A522" s="5"/>
      <c r="B522" s="5"/>
      <c r="C522" s="5"/>
      <c r="D522" s="5"/>
      <c r="E522" s="5"/>
      <c r="F522" s="5"/>
      <c r="G522" s="5"/>
    </row>
    <row r="523" spans="1:7" ht="12.5">
      <c r="A523" s="5"/>
      <c r="B523" s="5"/>
      <c r="C523" s="5"/>
      <c r="D523" s="5"/>
      <c r="E523" s="5"/>
      <c r="F523" s="5"/>
      <c r="G523" s="5"/>
    </row>
    <row r="524" spans="1:7" ht="12.5">
      <c r="A524" s="5"/>
      <c r="B524" s="5"/>
      <c r="C524" s="5"/>
      <c r="D524" s="5"/>
      <c r="E524" s="5"/>
      <c r="F524" s="5"/>
      <c r="G524" s="5"/>
    </row>
    <row r="525" spans="1:7" ht="12.5">
      <c r="A525" s="5"/>
      <c r="B525" s="5"/>
      <c r="C525" s="5"/>
      <c r="D525" s="5"/>
      <c r="E525" s="5"/>
      <c r="F525" s="5"/>
      <c r="G525" s="5"/>
    </row>
    <row r="526" spans="1:7" ht="12.5">
      <c r="A526" s="5"/>
      <c r="B526" s="5"/>
      <c r="C526" s="5"/>
      <c r="D526" s="5"/>
      <c r="E526" s="5"/>
      <c r="F526" s="5"/>
      <c r="G526" s="5"/>
    </row>
    <row r="527" spans="1:7" ht="12.5">
      <c r="A527" s="5"/>
      <c r="B527" s="5"/>
      <c r="C527" s="5"/>
      <c r="D527" s="5"/>
      <c r="E527" s="5"/>
      <c r="F527" s="5"/>
      <c r="G527" s="5"/>
    </row>
    <row r="528" spans="1:7" ht="12.5">
      <c r="A528" s="5"/>
      <c r="B528" s="5"/>
      <c r="C528" s="5"/>
      <c r="D528" s="5"/>
      <c r="E528" s="5"/>
      <c r="F528" s="5"/>
      <c r="G528" s="5"/>
    </row>
    <row r="529" spans="1:7" ht="12.5">
      <c r="A529" s="5"/>
      <c r="B529" s="5"/>
      <c r="C529" s="5"/>
      <c r="D529" s="5"/>
      <c r="E529" s="5"/>
      <c r="F529" s="5"/>
      <c r="G529" s="5"/>
    </row>
    <row r="530" spans="1:7" ht="12.5">
      <c r="A530" s="5"/>
      <c r="B530" s="5"/>
      <c r="C530" s="5"/>
      <c r="D530" s="5"/>
      <c r="E530" s="5"/>
      <c r="F530" s="5"/>
      <c r="G530" s="5"/>
    </row>
    <row r="531" spans="1:7" ht="12.5">
      <c r="A531" s="5"/>
      <c r="B531" s="5"/>
      <c r="C531" s="5"/>
      <c r="D531" s="5"/>
      <c r="E531" s="5"/>
      <c r="F531" s="5"/>
      <c r="G531" s="5"/>
    </row>
    <row r="532" spans="1:7" ht="12.5">
      <c r="A532" s="5"/>
      <c r="B532" s="5"/>
      <c r="C532" s="5"/>
      <c r="D532" s="5"/>
      <c r="E532" s="5"/>
      <c r="F532" s="5"/>
      <c r="G532" s="5"/>
    </row>
    <row r="533" spans="1:7" ht="12.5">
      <c r="A533" s="5"/>
      <c r="B533" s="5"/>
      <c r="C533" s="5"/>
      <c r="D533" s="5"/>
      <c r="E533" s="5"/>
      <c r="F533" s="5"/>
      <c r="G533" s="5"/>
    </row>
    <row r="534" spans="1:7" ht="12.5">
      <c r="A534" s="5"/>
      <c r="B534" s="5"/>
      <c r="C534" s="5"/>
      <c r="D534" s="5"/>
      <c r="E534" s="5"/>
      <c r="F534" s="5"/>
      <c r="G534" s="5"/>
    </row>
    <row r="535" spans="1:7" ht="12.5">
      <c r="A535" s="5"/>
      <c r="B535" s="5"/>
      <c r="C535" s="5"/>
      <c r="D535" s="5"/>
      <c r="E535" s="5"/>
      <c r="F535" s="5"/>
      <c r="G535" s="5"/>
    </row>
    <row r="536" spans="1:7" ht="12.5">
      <c r="A536" s="5"/>
      <c r="B536" s="5"/>
      <c r="C536" s="5"/>
      <c r="D536" s="5"/>
      <c r="E536" s="5"/>
      <c r="F536" s="5"/>
      <c r="G536" s="5"/>
    </row>
    <row r="537" spans="1:7" ht="12.5">
      <c r="A537" s="5"/>
      <c r="B537" s="5"/>
      <c r="C537" s="5"/>
      <c r="D537" s="5"/>
      <c r="E537" s="5"/>
      <c r="F537" s="5"/>
      <c r="G537" s="5"/>
    </row>
    <row r="538" spans="1:7" ht="12.5">
      <c r="A538" s="5"/>
      <c r="B538" s="5"/>
      <c r="C538" s="5"/>
      <c r="D538" s="5"/>
      <c r="E538" s="5"/>
      <c r="F538" s="5"/>
      <c r="G538" s="5"/>
    </row>
    <row r="539" spans="1:7" ht="12.5">
      <c r="A539" s="5"/>
      <c r="B539" s="5"/>
      <c r="C539" s="5"/>
      <c r="D539" s="5"/>
      <c r="E539" s="5"/>
      <c r="F539" s="5"/>
      <c r="G539" s="5"/>
    </row>
    <row r="540" spans="1:7" ht="12.5">
      <c r="A540" s="5"/>
      <c r="B540" s="5"/>
      <c r="C540" s="5"/>
      <c r="D540" s="5"/>
      <c r="E540" s="5"/>
      <c r="F540" s="5"/>
      <c r="G540" s="5"/>
    </row>
    <row r="541" spans="1:7" ht="12.5">
      <c r="A541" s="5"/>
      <c r="B541" s="5"/>
      <c r="C541" s="5"/>
      <c r="D541" s="5"/>
      <c r="E541" s="5"/>
      <c r="F541" s="5"/>
      <c r="G541" s="5"/>
    </row>
    <row r="542" spans="1:7" ht="12.5">
      <c r="A542" s="5"/>
      <c r="B542" s="5"/>
      <c r="C542" s="5"/>
      <c r="D542" s="5"/>
      <c r="E542" s="5"/>
      <c r="F542" s="5"/>
      <c r="G542" s="5"/>
    </row>
    <row r="543" spans="1:7" ht="12.5">
      <c r="A543" s="5"/>
      <c r="B543" s="5"/>
      <c r="C543" s="5"/>
      <c r="D543" s="5"/>
      <c r="E543" s="5"/>
      <c r="F543" s="5"/>
      <c r="G543" s="5"/>
    </row>
    <row r="544" spans="1:7" ht="12.5">
      <c r="A544" s="5"/>
      <c r="B544" s="5"/>
      <c r="C544" s="5"/>
      <c r="D544" s="5"/>
      <c r="E544" s="5"/>
      <c r="F544" s="5"/>
      <c r="G544" s="5"/>
    </row>
    <row r="545" spans="1:7" ht="12.5">
      <c r="A545" s="5"/>
      <c r="B545" s="5"/>
      <c r="C545" s="5"/>
      <c r="D545" s="5"/>
      <c r="E545" s="5"/>
      <c r="F545" s="5"/>
      <c r="G545" s="5"/>
    </row>
    <row r="546" spans="1:7" ht="12.5">
      <c r="A546" s="5"/>
      <c r="B546" s="5"/>
      <c r="C546" s="5"/>
      <c r="D546" s="5"/>
      <c r="E546" s="5"/>
      <c r="F546" s="5"/>
      <c r="G546" s="5"/>
    </row>
    <row r="547" spans="1:7" ht="12.5">
      <c r="A547" s="5"/>
      <c r="B547" s="5"/>
      <c r="C547" s="5"/>
      <c r="D547" s="5"/>
      <c r="E547" s="5"/>
      <c r="F547" s="5"/>
      <c r="G547" s="5"/>
    </row>
    <row r="548" spans="1:7" ht="12.5">
      <c r="A548" s="5"/>
      <c r="B548" s="5"/>
      <c r="C548" s="5"/>
      <c r="D548" s="5"/>
      <c r="E548" s="5"/>
      <c r="F548" s="5"/>
      <c r="G548" s="5"/>
    </row>
    <row r="549" spans="1:7" ht="12.5">
      <c r="A549" s="5"/>
      <c r="B549" s="5"/>
      <c r="C549" s="5"/>
      <c r="D549" s="5"/>
      <c r="E549" s="5"/>
      <c r="F549" s="5"/>
      <c r="G549" s="5"/>
    </row>
    <row r="550" spans="1:7" ht="12.5">
      <c r="A550" s="5"/>
      <c r="B550" s="5"/>
      <c r="C550" s="5"/>
      <c r="D550" s="5"/>
      <c r="E550" s="5"/>
      <c r="F550" s="5"/>
      <c r="G550" s="5"/>
    </row>
    <row r="551" spans="1:7" ht="12.5">
      <c r="A551" s="5"/>
      <c r="B551" s="5"/>
      <c r="C551" s="5"/>
      <c r="D551" s="5"/>
      <c r="E551" s="5"/>
      <c r="F551" s="5"/>
      <c r="G551" s="5"/>
    </row>
    <row r="552" spans="1:7" ht="12.5">
      <c r="A552" s="5"/>
      <c r="B552" s="5"/>
      <c r="C552" s="5"/>
      <c r="D552" s="5"/>
      <c r="E552" s="5"/>
      <c r="F552" s="5"/>
      <c r="G552" s="5"/>
    </row>
    <row r="553" spans="1:7" ht="12.5">
      <c r="A553" s="5"/>
      <c r="B553" s="5"/>
      <c r="C553" s="5"/>
      <c r="D553" s="5"/>
      <c r="E553" s="5"/>
      <c r="F553" s="5"/>
      <c r="G553" s="5"/>
    </row>
    <row r="554" spans="1:7" ht="12.5">
      <c r="A554" s="5"/>
      <c r="B554" s="5"/>
      <c r="C554" s="5"/>
      <c r="D554" s="5"/>
      <c r="E554" s="5"/>
      <c r="F554" s="5"/>
      <c r="G554" s="5"/>
    </row>
    <row r="555" spans="1:7" ht="12.5">
      <c r="A555" s="5"/>
      <c r="B555" s="5"/>
      <c r="C555" s="5"/>
      <c r="D555" s="5"/>
      <c r="E555" s="5"/>
      <c r="F555" s="5"/>
      <c r="G555" s="5"/>
    </row>
    <row r="556" spans="1:7" ht="12.5">
      <c r="A556" s="5"/>
      <c r="B556" s="5"/>
      <c r="C556" s="5"/>
      <c r="D556" s="5"/>
      <c r="E556" s="5"/>
      <c r="F556" s="5"/>
      <c r="G556" s="5"/>
    </row>
    <row r="557" spans="1:7" ht="12.5">
      <c r="A557" s="5"/>
      <c r="B557" s="5"/>
      <c r="C557" s="5"/>
      <c r="D557" s="5"/>
      <c r="E557" s="5"/>
      <c r="F557" s="5"/>
      <c r="G557" s="5"/>
    </row>
    <row r="558" spans="1:7" ht="12.5">
      <c r="A558" s="5"/>
      <c r="B558" s="5"/>
      <c r="C558" s="5"/>
      <c r="D558" s="5"/>
      <c r="E558" s="5"/>
      <c r="F558" s="5"/>
      <c r="G558" s="5"/>
    </row>
    <row r="559" spans="1:7" ht="12.5">
      <c r="A559" s="5"/>
      <c r="B559" s="5"/>
      <c r="C559" s="5"/>
      <c r="D559" s="5"/>
      <c r="E559" s="5"/>
      <c r="F559" s="5"/>
      <c r="G559" s="5"/>
    </row>
    <row r="560" spans="1:7" ht="12.5">
      <c r="A560" s="5"/>
      <c r="B560" s="5"/>
      <c r="C560" s="5"/>
      <c r="D560" s="5"/>
      <c r="E560" s="5"/>
      <c r="F560" s="5"/>
      <c r="G560" s="5"/>
    </row>
    <row r="561" spans="1:7" ht="12.5">
      <c r="A561" s="5"/>
      <c r="B561" s="5"/>
      <c r="C561" s="5"/>
      <c r="D561" s="5"/>
      <c r="E561" s="5"/>
      <c r="F561" s="5"/>
      <c r="G561" s="5"/>
    </row>
    <row r="562" spans="1:7" ht="12.5">
      <c r="A562" s="5"/>
      <c r="B562" s="5"/>
      <c r="C562" s="5"/>
      <c r="D562" s="5"/>
      <c r="E562" s="5"/>
      <c r="F562" s="5"/>
      <c r="G562" s="5"/>
    </row>
    <row r="563" spans="1:7" ht="12.5">
      <c r="A563" s="5"/>
      <c r="B563" s="5"/>
      <c r="C563" s="5"/>
      <c r="D563" s="5"/>
      <c r="E563" s="5"/>
      <c r="F563" s="5"/>
      <c r="G563" s="5"/>
    </row>
    <row r="564" spans="1:7" ht="12.5">
      <c r="A564" s="5"/>
      <c r="B564" s="5"/>
      <c r="C564" s="5"/>
      <c r="D564" s="5"/>
      <c r="E564" s="5"/>
      <c r="F564" s="5"/>
      <c r="G564" s="5"/>
    </row>
    <row r="565" spans="1:7" ht="12.5">
      <c r="A565" s="5"/>
      <c r="B565" s="5"/>
      <c r="C565" s="5"/>
      <c r="D565" s="5"/>
      <c r="E565" s="5"/>
      <c r="F565" s="5"/>
      <c r="G565" s="5"/>
    </row>
    <row r="566" spans="1:7" ht="12.5">
      <c r="A566" s="5"/>
      <c r="B566" s="5"/>
      <c r="C566" s="5"/>
      <c r="D566" s="5"/>
      <c r="E566" s="5"/>
      <c r="F566" s="5"/>
      <c r="G566" s="5"/>
    </row>
    <row r="567" spans="1:7" ht="12.5">
      <c r="A567" s="5"/>
      <c r="B567" s="5"/>
      <c r="C567" s="5"/>
      <c r="D567" s="5"/>
      <c r="E567" s="5"/>
      <c r="F567" s="5"/>
      <c r="G567" s="5"/>
    </row>
    <row r="568" spans="1:7" ht="12.5">
      <c r="A568" s="5"/>
      <c r="B568" s="5"/>
      <c r="C568" s="5"/>
      <c r="D568" s="5"/>
      <c r="E568" s="5"/>
      <c r="F568" s="5"/>
      <c r="G568" s="5"/>
    </row>
    <row r="569" spans="1:7" ht="12.5">
      <c r="A569" s="5"/>
      <c r="B569" s="5"/>
      <c r="C569" s="5"/>
      <c r="D569" s="5"/>
      <c r="E569" s="5"/>
      <c r="F569" s="5"/>
      <c r="G569" s="5"/>
    </row>
    <row r="570" spans="1:7" ht="12.5">
      <c r="A570" s="5"/>
      <c r="B570" s="5"/>
      <c r="C570" s="5"/>
      <c r="D570" s="5"/>
      <c r="E570" s="5"/>
      <c r="F570" s="5"/>
      <c r="G570" s="5"/>
    </row>
    <row r="571" spans="1:7" ht="12.5">
      <c r="A571" s="5"/>
      <c r="B571" s="5"/>
      <c r="C571" s="5"/>
      <c r="D571" s="5"/>
      <c r="E571" s="5"/>
      <c r="F571" s="5"/>
      <c r="G571" s="5"/>
    </row>
    <row r="572" spans="1:7" ht="12.5">
      <c r="A572" s="5"/>
      <c r="B572" s="5"/>
      <c r="C572" s="5"/>
      <c r="D572" s="5"/>
      <c r="E572" s="5"/>
      <c r="F572" s="5"/>
      <c r="G572" s="5"/>
    </row>
    <row r="573" spans="1:7" ht="12.5">
      <c r="A573" s="5"/>
      <c r="B573" s="5"/>
      <c r="C573" s="5"/>
      <c r="D573" s="5"/>
      <c r="E573" s="5"/>
      <c r="F573" s="5"/>
      <c r="G573" s="5"/>
    </row>
    <row r="574" spans="1:7" ht="12.5">
      <c r="A574" s="5"/>
      <c r="B574" s="5"/>
      <c r="C574" s="5"/>
      <c r="D574" s="5"/>
      <c r="E574" s="5"/>
      <c r="F574" s="5"/>
      <c r="G574" s="5"/>
    </row>
    <row r="575" spans="1:7" ht="12.5">
      <c r="A575" s="5"/>
      <c r="B575" s="5"/>
      <c r="C575" s="5"/>
      <c r="D575" s="5"/>
      <c r="E575" s="5"/>
      <c r="F575" s="5"/>
      <c r="G575" s="5"/>
    </row>
    <row r="576" spans="1:7" ht="12.5">
      <c r="A576" s="5"/>
      <c r="B576" s="5"/>
      <c r="C576" s="5"/>
      <c r="D576" s="5"/>
      <c r="E576" s="5"/>
      <c r="F576" s="5"/>
      <c r="G576" s="5"/>
    </row>
    <row r="577" spans="1:7" ht="12.5">
      <c r="A577" s="5"/>
      <c r="B577" s="5"/>
      <c r="C577" s="5"/>
      <c r="D577" s="5"/>
      <c r="E577" s="5"/>
      <c r="F577" s="5"/>
      <c r="G577" s="5"/>
    </row>
    <row r="578" spans="1:7" ht="12.5">
      <c r="A578" s="5"/>
      <c r="B578" s="5"/>
      <c r="C578" s="5"/>
      <c r="D578" s="5"/>
      <c r="E578" s="5"/>
      <c r="F578" s="5"/>
      <c r="G578" s="5"/>
    </row>
    <row r="579" spans="1:7" ht="12.5">
      <c r="A579" s="5"/>
      <c r="B579" s="5"/>
      <c r="C579" s="5"/>
      <c r="D579" s="5"/>
      <c r="E579" s="5"/>
      <c r="F579" s="5"/>
      <c r="G579" s="5"/>
    </row>
    <row r="580" spans="1:7" ht="12.5">
      <c r="A580" s="5"/>
      <c r="B580" s="5"/>
      <c r="C580" s="5"/>
      <c r="D580" s="5"/>
      <c r="E580" s="5"/>
      <c r="F580" s="5"/>
      <c r="G580" s="5"/>
    </row>
    <row r="581" spans="1:7" ht="12.5">
      <c r="A581" s="5"/>
      <c r="B581" s="5"/>
      <c r="C581" s="5"/>
      <c r="D581" s="5"/>
      <c r="E581" s="5"/>
      <c r="F581" s="5"/>
      <c r="G581" s="5"/>
    </row>
    <row r="582" spans="1:7" ht="12.5">
      <c r="A582" s="5"/>
      <c r="B582" s="5"/>
      <c r="C582" s="5"/>
      <c r="D582" s="5"/>
      <c r="E582" s="5"/>
      <c r="F582" s="5"/>
      <c r="G582" s="5"/>
    </row>
    <row r="583" spans="1:7" ht="12.5">
      <c r="A583" s="5"/>
      <c r="B583" s="5"/>
      <c r="C583" s="5"/>
      <c r="D583" s="5"/>
      <c r="E583" s="5"/>
      <c r="F583" s="5"/>
      <c r="G583" s="5"/>
    </row>
    <row r="584" spans="1:7" ht="12.5">
      <c r="A584" s="5"/>
      <c r="B584" s="5"/>
      <c r="C584" s="5"/>
      <c r="D584" s="5"/>
      <c r="E584" s="5"/>
      <c r="F584" s="5"/>
      <c r="G584" s="5"/>
    </row>
    <row r="585" spans="1:7" ht="12.5">
      <c r="A585" s="5"/>
      <c r="B585" s="5"/>
      <c r="C585" s="5"/>
      <c r="D585" s="5"/>
      <c r="E585" s="5"/>
      <c r="F585" s="5"/>
      <c r="G585" s="5"/>
    </row>
    <row r="586" spans="1:7" ht="12.5">
      <c r="A586" s="5"/>
      <c r="B586" s="5"/>
      <c r="C586" s="5"/>
      <c r="D586" s="5"/>
      <c r="E586" s="5"/>
      <c r="F586" s="5"/>
      <c r="G586" s="5"/>
    </row>
    <row r="587" spans="1:7" ht="12.5">
      <c r="A587" s="5"/>
      <c r="B587" s="5"/>
      <c r="C587" s="5"/>
      <c r="D587" s="5"/>
      <c r="E587" s="5"/>
      <c r="F587" s="5"/>
      <c r="G587" s="5"/>
    </row>
    <row r="588" spans="1:7" ht="12.5">
      <c r="A588" s="5"/>
      <c r="B588" s="5"/>
      <c r="C588" s="5"/>
      <c r="D588" s="5"/>
      <c r="E588" s="5"/>
      <c r="F588" s="5"/>
      <c r="G588" s="5"/>
    </row>
    <row r="589" spans="1:7" ht="12.5">
      <c r="A589" s="5"/>
      <c r="B589" s="5"/>
      <c r="C589" s="5"/>
      <c r="D589" s="5"/>
      <c r="E589" s="5"/>
      <c r="F589" s="5"/>
      <c r="G589" s="5"/>
    </row>
    <row r="590" spans="1:7" ht="12.5">
      <c r="A590" s="5"/>
      <c r="B590" s="5"/>
      <c r="C590" s="5"/>
      <c r="D590" s="5"/>
      <c r="E590" s="5"/>
      <c r="F590" s="5"/>
      <c r="G590" s="5"/>
    </row>
    <row r="591" spans="1:7" ht="12.5">
      <c r="A591" s="5"/>
      <c r="B591" s="5"/>
      <c r="C591" s="5"/>
      <c r="D591" s="5"/>
      <c r="E591" s="5"/>
      <c r="F591" s="5"/>
      <c r="G591" s="5"/>
    </row>
    <row r="592" spans="1:7" ht="12.5">
      <c r="A592" s="5"/>
      <c r="B592" s="5"/>
      <c r="C592" s="5"/>
      <c r="D592" s="5"/>
      <c r="E592" s="5"/>
      <c r="F592" s="5"/>
      <c r="G592" s="5"/>
    </row>
    <row r="593" spans="1:7" ht="12.5">
      <c r="A593" s="5"/>
      <c r="B593" s="5"/>
      <c r="C593" s="5"/>
      <c r="D593" s="5"/>
      <c r="E593" s="5"/>
      <c r="F593" s="5"/>
      <c r="G593" s="5"/>
    </row>
    <row r="594" spans="1:7" ht="12.5">
      <c r="A594" s="5"/>
      <c r="B594" s="5"/>
      <c r="C594" s="5"/>
      <c r="D594" s="5"/>
      <c r="E594" s="5"/>
      <c r="F594" s="5"/>
      <c r="G594" s="5"/>
    </row>
    <row r="595" spans="1:7" ht="12.5">
      <c r="A595" s="5"/>
      <c r="B595" s="5"/>
      <c r="C595" s="5"/>
      <c r="D595" s="5"/>
      <c r="E595" s="5"/>
      <c r="F595" s="5"/>
      <c r="G595" s="5"/>
    </row>
    <row r="596" spans="1:7" ht="12.5">
      <c r="A596" s="5"/>
      <c r="B596" s="5"/>
      <c r="C596" s="5"/>
      <c r="D596" s="5"/>
      <c r="E596" s="5"/>
      <c r="F596" s="5"/>
      <c r="G596" s="5"/>
    </row>
    <row r="597" spans="1:7" ht="12.5">
      <c r="A597" s="5"/>
      <c r="B597" s="5"/>
      <c r="C597" s="5"/>
      <c r="D597" s="5"/>
      <c r="E597" s="5"/>
      <c r="F597" s="5"/>
      <c r="G597" s="5"/>
    </row>
    <row r="598" spans="1:7" ht="12.5">
      <c r="A598" s="5"/>
      <c r="B598" s="5"/>
      <c r="C598" s="5"/>
      <c r="D598" s="5"/>
      <c r="E598" s="5"/>
      <c r="F598" s="5"/>
      <c r="G598" s="5"/>
    </row>
    <row r="599" spans="1:7" ht="12.5">
      <c r="A599" s="5"/>
      <c r="B599" s="5"/>
      <c r="C599" s="5"/>
      <c r="D599" s="5"/>
      <c r="E599" s="5"/>
      <c r="F599" s="5"/>
      <c r="G599" s="5"/>
    </row>
    <row r="600" spans="1:7" ht="12.5">
      <c r="A600" s="5"/>
      <c r="B600" s="5"/>
      <c r="C600" s="5"/>
      <c r="D600" s="5"/>
      <c r="E600" s="5"/>
      <c r="F600" s="5"/>
      <c r="G600" s="5"/>
    </row>
    <row r="601" spans="1:7" ht="12.5">
      <c r="A601" s="5"/>
      <c r="B601" s="5"/>
      <c r="C601" s="5"/>
      <c r="D601" s="5"/>
      <c r="E601" s="5"/>
      <c r="F601" s="5"/>
      <c r="G601" s="5"/>
    </row>
    <row r="602" spans="1:7" ht="12.5">
      <c r="A602" s="5"/>
      <c r="B602" s="5"/>
      <c r="C602" s="5"/>
      <c r="D602" s="5"/>
      <c r="E602" s="5"/>
      <c r="F602" s="5"/>
      <c r="G602" s="5"/>
    </row>
    <row r="603" spans="1:7" ht="12.5">
      <c r="A603" s="5"/>
      <c r="B603" s="5"/>
      <c r="C603" s="5"/>
      <c r="D603" s="5"/>
      <c r="E603" s="5"/>
      <c r="F603" s="5"/>
      <c r="G603" s="5"/>
    </row>
    <row r="604" spans="1:7" ht="12.5">
      <c r="A604" s="5"/>
      <c r="B604" s="5"/>
      <c r="C604" s="5"/>
      <c r="D604" s="5"/>
      <c r="E604" s="5"/>
      <c r="F604" s="5"/>
      <c r="G604" s="5"/>
    </row>
    <row r="605" spans="1:7" ht="12.5">
      <c r="A605" s="5"/>
      <c r="B605" s="5"/>
      <c r="C605" s="5"/>
      <c r="D605" s="5"/>
      <c r="E605" s="5"/>
      <c r="F605" s="5"/>
      <c r="G605" s="5"/>
    </row>
    <row r="606" spans="1:7" ht="12.5">
      <c r="A606" s="5"/>
      <c r="B606" s="5"/>
      <c r="C606" s="5"/>
      <c r="D606" s="5"/>
      <c r="E606" s="5"/>
      <c r="F606" s="5"/>
      <c r="G606" s="5"/>
    </row>
    <row r="607" spans="1:7" ht="12.5">
      <c r="A607" s="5"/>
      <c r="B607" s="5"/>
      <c r="C607" s="5"/>
      <c r="D607" s="5"/>
      <c r="E607" s="5"/>
      <c r="F607" s="5"/>
      <c r="G607" s="5"/>
    </row>
    <row r="608" spans="1:7" ht="12.5">
      <c r="A608" s="5"/>
      <c r="B608" s="5"/>
      <c r="C608" s="5"/>
      <c r="D608" s="5"/>
      <c r="E608" s="5"/>
      <c r="F608" s="5"/>
      <c r="G608" s="5"/>
    </row>
    <row r="609" spans="1:7" ht="12.5">
      <c r="A609" s="5"/>
      <c r="B609" s="5"/>
      <c r="C609" s="5"/>
      <c r="D609" s="5"/>
      <c r="E609" s="5"/>
      <c r="F609" s="5"/>
      <c r="G609" s="5"/>
    </row>
    <row r="610" spans="1:7" ht="12.5">
      <c r="A610" s="5"/>
      <c r="B610" s="5"/>
      <c r="C610" s="5"/>
      <c r="D610" s="5"/>
      <c r="E610" s="5"/>
      <c r="F610" s="5"/>
      <c r="G610" s="5"/>
    </row>
    <row r="611" spans="1:7" ht="12.5">
      <c r="A611" s="5"/>
      <c r="B611" s="5"/>
      <c r="C611" s="5"/>
      <c r="D611" s="5"/>
      <c r="E611" s="5"/>
      <c r="F611" s="5"/>
      <c r="G611" s="5"/>
    </row>
    <row r="612" spans="1:7" ht="12.5">
      <c r="A612" s="5"/>
      <c r="B612" s="5"/>
      <c r="C612" s="5"/>
      <c r="D612" s="5"/>
      <c r="E612" s="5"/>
      <c r="F612" s="5"/>
      <c r="G612" s="5"/>
    </row>
    <row r="613" spans="1:7" ht="12.5">
      <c r="A613" s="5"/>
      <c r="B613" s="5"/>
      <c r="C613" s="5"/>
      <c r="D613" s="5"/>
      <c r="E613" s="5"/>
      <c r="F613" s="5"/>
      <c r="G613" s="5"/>
    </row>
    <row r="614" spans="1:7" ht="12.5">
      <c r="A614" s="5"/>
      <c r="B614" s="5"/>
      <c r="C614" s="5"/>
      <c r="D614" s="5"/>
      <c r="E614" s="5"/>
      <c r="F614" s="5"/>
      <c r="G614" s="5"/>
    </row>
    <row r="615" spans="1:7" ht="12.5">
      <c r="A615" s="5"/>
      <c r="B615" s="5"/>
      <c r="C615" s="5"/>
      <c r="D615" s="5"/>
      <c r="E615" s="5"/>
      <c r="F615" s="5"/>
      <c r="G615" s="5"/>
    </row>
    <row r="616" spans="1:7" ht="12.5">
      <c r="A616" s="5"/>
      <c r="B616" s="5"/>
      <c r="C616" s="5"/>
      <c r="D616" s="5"/>
      <c r="E616" s="5"/>
      <c r="F616" s="5"/>
      <c r="G616" s="5"/>
    </row>
    <row r="617" spans="1:7" ht="12.5">
      <c r="A617" s="5"/>
      <c r="B617" s="5"/>
      <c r="C617" s="5"/>
      <c r="D617" s="5"/>
      <c r="E617" s="5"/>
      <c r="F617" s="5"/>
      <c r="G617" s="5"/>
    </row>
    <row r="618" spans="1:7" ht="12.5">
      <c r="A618" s="5"/>
      <c r="B618" s="5"/>
      <c r="C618" s="5"/>
      <c r="D618" s="5"/>
      <c r="E618" s="5"/>
      <c r="F618" s="5"/>
      <c r="G618" s="5"/>
    </row>
    <row r="619" spans="1:7" ht="12.5">
      <c r="A619" s="5"/>
      <c r="B619" s="5"/>
      <c r="C619" s="5"/>
      <c r="D619" s="5"/>
      <c r="E619" s="5"/>
      <c r="F619" s="5"/>
      <c r="G619" s="5"/>
    </row>
    <row r="620" spans="1:7" ht="12.5">
      <c r="A620" s="5"/>
      <c r="B620" s="5"/>
      <c r="C620" s="5"/>
      <c r="D620" s="5"/>
      <c r="E620" s="5"/>
      <c r="F620" s="5"/>
      <c r="G620" s="5"/>
    </row>
    <row r="621" spans="1:7" ht="12.5">
      <c r="A621" s="5"/>
      <c r="B621" s="5"/>
      <c r="C621" s="5"/>
      <c r="D621" s="5"/>
      <c r="E621" s="5"/>
      <c r="F621" s="5"/>
      <c r="G621" s="5"/>
    </row>
    <row r="622" spans="1:7" ht="12.5">
      <c r="A622" s="5"/>
      <c r="B622" s="5"/>
      <c r="C622" s="5"/>
      <c r="D622" s="5"/>
      <c r="E622" s="5"/>
      <c r="F622" s="5"/>
      <c r="G622" s="5"/>
    </row>
    <row r="623" spans="1:7" ht="12.5">
      <c r="A623" s="5"/>
      <c r="B623" s="5"/>
      <c r="C623" s="5"/>
      <c r="D623" s="5"/>
      <c r="E623" s="5"/>
      <c r="F623" s="5"/>
      <c r="G623" s="5"/>
    </row>
    <row r="624" spans="1:7" ht="12.5">
      <c r="A624" s="5"/>
      <c r="B624" s="5"/>
      <c r="C624" s="5"/>
      <c r="D624" s="5"/>
      <c r="E624" s="5"/>
      <c r="F624" s="5"/>
      <c r="G624" s="5"/>
    </row>
    <row r="625" spans="1:7" ht="12.5">
      <c r="A625" s="5"/>
      <c r="B625" s="5"/>
      <c r="C625" s="5"/>
      <c r="D625" s="5"/>
      <c r="E625" s="5"/>
      <c r="F625" s="5"/>
      <c r="G625" s="5"/>
    </row>
    <row r="626" spans="1:7" ht="12.5">
      <c r="A626" s="5"/>
      <c r="B626" s="5"/>
      <c r="C626" s="5"/>
      <c r="D626" s="5"/>
      <c r="E626" s="5"/>
      <c r="F626" s="5"/>
      <c r="G626" s="5"/>
    </row>
    <row r="627" spans="1:7" ht="12.5">
      <c r="A627" s="5"/>
      <c r="B627" s="5"/>
      <c r="C627" s="5"/>
      <c r="D627" s="5"/>
      <c r="E627" s="5"/>
      <c r="F627" s="5"/>
      <c r="G627" s="5"/>
    </row>
    <row r="628" spans="1:7" ht="12.5">
      <c r="A628" s="5"/>
      <c r="B628" s="5"/>
      <c r="C628" s="5"/>
      <c r="D628" s="5"/>
      <c r="E628" s="5"/>
      <c r="F628" s="5"/>
      <c r="G628" s="5"/>
    </row>
    <row r="629" spans="1:7" ht="12.5">
      <c r="A629" s="5"/>
      <c r="B629" s="5"/>
      <c r="C629" s="5"/>
      <c r="D629" s="5"/>
      <c r="E629" s="5"/>
      <c r="F629" s="5"/>
      <c r="G629" s="5"/>
    </row>
    <row r="630" spans="1:7" ht="12.5">
      <c r="A630" s="5"/>
      <c r="B630" s="5"/>
      <c r="C630" s="5"/>
      <c r="D630" s="5"/>
      <c r="E630" s="5"/>
      <c r="F630" s="5"/>
      <c r="G630" s="5"/>
    </row>
    <row r="631" spans="1:7" ht="12.5">
      <c r="A631" s="5"/>
      <c r="B631" s="5"/>
      <c r="C631" s="5"/>
      <c r="D631" s="5"/>
      <c r="E631" s="5"/>
      <c r="F631" s="5"/>
      <c r="G631" s="5"/>
    </row>
    <row r="632" spans="1:7" ht="12.5">
      <c r="A632" s="5"/>
      <c r="B632" s="5"/>
      <c r="C632" s="5"/>
      <c r="D632" s="5"/>
      <c r="E632" s="5"/>
      <c r="F632" s="5"/>
      <c r="G632" s="5"/>
    </row>
    <row r="633" spans="1:7" ht="12.5">
      <c r="A633" s="5"/>
      <c r="B633" s="5"/>
      <c r="C633" s="5"/>
      <c r="D633" s="5"/>
      <c r="E633" s="5"/>
      <c r="F633" s="5"/>
      <c r="G633" s="5"/>
    </row>
    <row r="634" spans="1:7" ht="12.5">
      <c r="A634" s="5"/>
      <c r="B634" s="5"/>
      <c r="C634" s="5"/>
      <c r="D634" s="5"/>
      <c r="E634" s="5"/>
      <c r="F634" s="5"/>
      <c r="G634" s="5"/>
    </row>
    <row r="635" spans="1:7" ht="12.5">
      <c r="A635" s="5"/>
      <c r="B635" s="5"/>
      <c r="C635" s="5"/>
      <c r="D635" s="5"/>
      <c r="E635" s="5"/>
      <c r="F635" s="5"/>
      <c r="G635" s="5"/>
    </row>
    <row r="636" spans="1:7" ht="12.5">
      <c r="A636" s="5"/>
      <c r="B636" s="5"/>
      <c r="C636" s="5"/>
      <c r="D636" s="5"/>
      <c r="E636" s="5"/>
      <c r="F636" s="5"/>
      <c r="G636" s="5"/>
    </row>
    <row r="637" spans="1:7" ht="12.5">
      <c r="A637" s="5"/>
      <c r="B637" s="5"/>
      <c r="C637" s="5"/>
      <c r="D637" s="5"/>
      <c r="E637" s="5"/>
      <c r="F637" s="5"/>
      <c r="G637" s="5"/>
    </row>
    <row r="638" spans="1:7" ht="12.5">
      <c r="A638" s="5"/>
      <c r="B638" s="5"/>
      <c r="C638" s="5"/>
      <c r="D638" s="5"/>
      <c r="E638" s="5"/>
      <c r="F638" s="5"/>
      <c r="G638" s="5"/>
    </row>
    <row r="639" spans="1:7" ht="12.5">
      <c r="A639" s="5"/>
      <c r="B639" s="5"/>
      <c r="C639" s="5"/>
      <c r="D639" s="5"/>
      <c r="E639" s="5"/>
      <c r="F639" s="5"/>
      <c r="G639" s="5"/>
    </row>
    <row r="640" spans="1:7" ht="12.5">
      <c r="A640" s="5"/>
      <c r="B640" s="5"/>
      <c r="C640" s="5"/>
      <c r="D640" s="5"/>
      <c r="E640" s="5"/>
      <c r="F640" s="5"/>
      <c r="G640" s="5"/>
    </row>
    <row r="641" spans="1:7" ht="12.5">
      <c r="A641" s="5"/>
      <c r="B641" s="5"/>
      <c r="C641" s="5"/>
      <c r="D641" s="5"/>
      <c r="E641" s="5"/>
      <c r="F641" s="5"/>
      <c r="G641" s="5"/>
    </row>
    <row r="642" spans="1:7" ht="12.5">
      <c r="A642" s="5"/>
      <c r="B642" s="5"/>
      <c r="C642" s="5"/>
      <c r="D642" s="5"/>
      <c r="E642" s="5"/>
      <c r="F642" s="5"/>
      <c r="G642" s="5"/>
    </row>
    <row r="643" spans="1:7" ht="12.5">
      <c r="A643" s="5"/>
      <c r="B643" s="5"/>
      <c r="C643" s="5"/>
      <c r="D643" s="5"/>
      <c r="E643" s="5"/>
      <c r="F643" s="5"/>
      <c r="G643" s="5"/>
    </row>
    <row r="644" spans="1:7" ht="12.5">
      <c r="A644" s="5"/>
      <c r="B644" s="5"/>
      <c r="C644" s="5"/>
      <c r="D644" s="5"/>
      <c r="E644" s="5"/>
      <c r="F644" s="5"/>
      <c r="G644" s="5"/>
    </row>
    <row r="645" spans="1:7" ht="12.5">
      <c r="A645" s="5"/>
      <c r="B645" s="5"/>
      <c r="C645" s="5"/>
      <c r="D645" s="5"/>
      <c r="E645" s="5"/>
      <c r="F645" s="5"/>
      <c r="G645" s="5"/>
    </row>
    <row r="646" spans="1:7" ht="12.5">
      <c r="A646" s="5"/>
      <c r="B646" s="5"/>
      <c r="C646" s="5"/>
      <c r="D646" s="5"/>
      <c r="E646" s="5"/>
      <c r="F646" s="5"/>
      <c r="G646" s="5"/>
    </row>
    <row r="647" spans="1:7" ht="12.5">
      <c r="A647" s="5"/>
      <c r="B647" s="5"/>
      <c r="C647" s="5"/>
      <c r="D647" s="5"/>
      <c r="E647" s="5"/>
      <c r="F647" s="5"/>
      <c r="G647" s="5"/>
    </row>
    <row r="648" spans="1:7" ht="12.5">
      <c r="A648" s="5"/>
      <c r="B648" s="5"/>
      <c r="C648" s="5"/>
      <c r="D648" s="5"/>
      <c r="E648" s="5"/>
      <c r="F648" s="5"/>
      <c r="G648" s="5"/>
    </row>
    <row r="649" spans="1:7" ht="12.5">
      <c r="A649" s="5"/>
      <c r="B649" s="5"/>
      <c r="C649" s="5"/>
      <c r="D649" s="5"/>
      <c r="E649" s="5"/>
      <c r="F649" s="5"/>
      <c r="G649" s="5"/>
    </row>
    <row r="650" spans="1:7" ht="12.5">
      <c r="A650" s="5"/>
      <c r="B650" s="5"/>
      <c r="C650" s="5"/>
      <c r="D650" s="5"/>
      <c r="E650" s="5"/>
      <c r="F650" s="5"/>
      <c r="G650" s="5"/>
    </row>
    <row r="651" spans="1:7" ht="12.5">
      <c r="A651" s="5"/>
      <c r="B651" s="5"/>
      <c r="C651" s="5"/>
      <c r="D651" s="5"/>
      <c r="E651" s="5"/>
      <c r="F651" s="5"/>
      <c r="G651" s="5"/>
    </row>
    <row r="652" spans="1:7" ht="12.5">
      <c r="A652" s="5"/>
      <c r="B652" s="5"/>
      <c r="C652" s="5"/>
      <c r="D652" s="5"/>
      <c r="E652" s="5"/>
      <c r="F652" s="5"/>
      <c r="G652" s="5"/>
    </row>
    <row r="653" spans="1:7" ht="12.5">
      <c r="A653" s="5"/>
      <c r="B653" s="5"/>
      <c r="C653" s="5"/>
      <c r="D653" s="5"/>
      <c r="E653" s="5"/>
      <c r="F653" s="5"/>
      <c r="G653" s="5"/>
    </row>
    <row r="654" spans="1:7" ht="12.5">
      <c r="A654" s="5"/>
      <c r="B654" s="5"/>
      <c r="C654" s="5"/>
      <c r="D654" s="5"/>
      <c r="E654" s="5"/>
      <c r="F654" s="5"/>
      <c r="G654" s="5"/>
    </row>
    <row r="655" spans="1:7" ht="12.5">
      <c r="A655" s="5"/>
      <c r="B655" s="5"/>
      <c r="C655" s="5"/>
      <c r="D655" s="5"/>
      <c r="E655" s="5"/>
      <c r="F655" s="5"/>
      <c r="G655" s="5"/>
    </row>
    <row r="656" spans="1:7" ht="12.5">
      <c r="A656" s="5"/>
      <c r="B656" s="5"/>
      <c r="C656" s="5"/>
      <c r="D656" s="5"/>
      <c r="E656" s="5"/>
      <c r="F656" s="5"/>
      <c r="G656" s="5"/>
    </row>
    <row r="657" spans="1:7" ht="12.5">
      <c r="A657" s="5"/>
      <c r="B657" s="5"/>
      <c r="C657" s="5"/>
      <c r="D657" s="5"/>
      <c r="E657" s="5"/>
      <c r="F657" s="5"/>
      <c r="G657" s="5"/>
    </row>
    <row r="658" spans="1:7" ht="12.5">
      <c r="A658" s="5"/>
      <c r="B658" s="5"/>
      <c r="C658" s="5"/>
      <c r="D658" s="5"/>
      <c r="E658" s="5"/>
      <c r="F658" s="5"/>
      <c r="G658" s="5"/>
    </row>
    <row r="659" spans="1:7" ht="12.5">
      <c r="A659" s="5"/>
      <c r="B659" s="5"/>
      <c r="C659" s="5"/>
      <c r="D659" s="5"/>
      <c r="E659" s="5"/>
      <c r="F659" s="5"/>
      <c r="G659" s="5"/>
    </row>
    <row r="660" spans="1:7" ht="12.5">
      <c r="A660" s="5"/>
      <c r="B660" s="5"/>
      <c r="C660" s="5"/>
      <c r="D660" s="5"/>
      <c r="E660" s="5"/>
      <c r="F660" s="5"/>
      <c r="G660" s="5"/>
    </row>
    <row r="661" spans="1:7" ht="12.5">
      <c r="A661" s="5"/>
      <c r="B661" s="5"/>
      <c r="C661" s="5"/>
      <c r="D661" s="5"/>
      <c r="E661" s="5"/>
      <c r="F661" s="5"/>
      <c r="G661" s="5"/>
    </row>
    <row r="662" spans="1:7" ht="12.5">
      <c r="A662" s="5"/>
      <c r="B662" s="5"/>
      <c r="C662" s="5"/>
      <c r="D662" s="5"/>
      <c r="E662" s="5"/>
      <c r="F662" s="5"/>
      <c r="G662" s="5"/>
    </row>
    <row r="663" spans="1:7" ht="12.5">
      <c r="A663" s="5"/>
      <c r="B663" s="5"/>
      <c r="C663" s="5"/>
      <c r="D663" s="5"/>
      <c r="E663" s="5"/>
      <c r="F663" s="5"/>
      <c r="G663" s="5"/>
    </row>
    <row r="664" spans="1:7" ht="12.5">
      <c r="A664" s="5"/>
      <c r="B664" s="5"/>
      <c r="C664" s="5"/>
      <c r="D664" s="5"/>
      <c r="E664" s="5"/>
      <c r="F664" s="5"/>
      <c r="G664" s="5"/>
    </row>
    <row r="665" spans="1:7" ht="12.5">
      <c r="A665" s="5"/>
      <c r="B665" s="5"/>
      <c r="C665" s="5"/>
      <c r="D665" s="5"/>
      <c r="E665" s="5"/>
      <c r="F665" s="5"/>
      <c r="G665" s="5"/>
    </row>
    <row r="666" spans="1:7" ht="12.5">
      <c r="A666" s="5"/>
      <c r="B666" s="5"/>
      <c r="C666" s="5"/>
      <c r="D666" s="5"/>
      <c r="E666" s="5"/>
      <c r="F666" s="5"/>
      <c r="G666" s="5"/>
    </row>
    <row r="667" spans="1:7" ht="12.5">
      <c r="A667" s="5"/>
      <c r="B667" s="5"/>
      <c r="C667" s="5"/>
      <c r="D667" s="5"/>
      <c r="E667" s="5"/>
      <c r="F667" s="5"/>
      <c r="G667" s="5"/>
    </row>
    <row r="668" spans="1:7" ht="12.5">
      <c r="A668" s="5"/>
      <c r="B668" s="5"/>
      <c r="C668" s="5"/>
      <c r="D668" s="5"/>
      <c r="E668" s="5"/>
      <c r="F668" s="5"/>
      <c r="G668" s="5"/>
    </row>
    <row r="669" spans="1:7" ht="12.5">
      <c r="A669" s="5"/>
      <c r="B669" s="5"/>
      <c r="C669" s="5"/>
      <c r="D669" s="5"/>
      <c r="E669" s="5"/>
      <c r="F669" s="5"/>
      <c r="G669" s="5"/>
    </row>
    <row r="670" spans="1:7" ht="12.5">
      <c r="A670" s="5"/>
      <c r="B670" s="5"/>
      <c r="C670" s="5"/>
      <c r="D670" s="5"/>
      <c r="E670" s="5"/>
      <c r="F670" s="5"/>
      <c r="G670" s="5"/>
    </row>
    <row r="671" spans="1:7" ht="12.5">
      <c r="A671" s="5"/>
      <c r="B671" s="5"/>
      <c r="C671" s="5"/>
      <c r="D671" s="5"/>
      <c r="E671" s="5"/>
      <c r="F671" s="5"/>
      <c r="G671" s="5"/>
    </row>
    <row r="672" spans="1:7" ht="12.5">
      <c r="A672" s="5"/>
      <c r="B672" s="5"/>
      <c r="C672" s="5"/>
      <c r="D672" s="5"/>
      <c r="E672" s="5"/>
      <c r="F672" s="5"/>
      <c r="G672" s="5"/>
    </row>
    <row r="673" spans="1:7" ht="12.5">
      <c r="A673" s="5"/>
      <c r="B673" s="5"/>
      <c r="C673" s="5"/>
      <c r="D673" s="5"/>
      <c r="E673" s="5"/>
      <c r="F673" s="5"/>
      <c r="G673" s="5"/>
    </row>
    <row r="674" spans="1:7" ht="12.5">
      <c r="A674" s="5"/>
      <c r="B674" s="5"/>
      <c r="C674" s="5"/>
      <c r="D674" s="5"/>
      <c r="E674" s="5"/>
      <c r="F674" s="5"/>
      <c r="G674" s="5"/>
    </row>
    <row r="675" spans="1:7" ht="12.5">
      <c r="A675" s="5"/>
      <c r="B675" s="5"/>
      <c r="C675" s="5"/>
      <c r="D675" s="5"/>
      <c r="E675" s="5"/>
      <c r="F675" s="5"/>
      <c r="G675" s="5"/>
    </row>
    <row r="676" spans="1:7" ht="12.5">
      <c r="A676" s="5"/>
      <c r="B676" s="5"/>
      <c r="C676" s="5"/>
      <c r="D676" s="5"/>
      <c r="E676" s="5"/>
      <c r="F676" s="5"/>
      <c r="G676" s="5"/>
    </row>
    <row r="677" spans="1:7" ht="12.5">
      <c r="A677" s="5"/>
      <c r="B677" s="5"/>
      <c r="C677" s="5"/>
      <c r="D677" s="5"/>
      <c r="E677" s="5"/>
      <c r="F677" s="5"/>
      <c r="G677" s="5"/>
    </row>
    <row r="678" spans="1:7" ht="12.5">
      <c r="A678" s="5"/>
      <c r="B678" s="5"/>
      <c r="C678" s="5"/>
      <c r="D678" s="5"/>
      <c r="E678" s="5"/>
      <c r="F678" s="5"/>
      <c r="G678" s="5"/>
    </row>
    <row r="679" spans="1:7" ht="12.5">
      <c r="A679" s="5"/>
      <c r="B679" s="5"/>
      <c r="C679" s="5"/>
      <c r="D679" s="5"/>
      <c r="E679" s="5"/>
      <c r="F679" s="5"/>
      <c r="G679" s="5"/>
    </row>
    <row r="680" spans="1:7" ht="12.5">
      <c r="A680" s="5"/>
      <c r="B680" s="5"/>
      <c r="C680" s="5"/>
      <c r="D680" s="5"/>
      <c r="E680" s="5"/>
      <c r="F680" s="5"/>
      <c r="G680" s="5"/>
    </row>
    <row r="681" spans="1:7" ht="12.5">
      <c r="A681" s="5"/>
      <c r="B681" s="5"/>
      <c r="C681" s="5"/>
      <c r="D681" s="5"/>
      <c r="E681" s="5"/>
      <c r="F681" s="5"/>
      <c r="G681" s="5"/>
    </row>
    <row r="682" spans="1:7" ht="12.5">
      <c r="A682" s="5"/>
      <c r="B682" s="5"/>
      <c r="C682" s="5"/>
      <c r="D682" s="5"/>
      <c r="E682" s="5"/>
      <c r="F682" s="5"/>
      <c r="G682" s="5"/>
    </row>
    <row r="683" spans="1:7" ht="12.5">
      <c r="A683" s="5"/>
      <c r="B683" s="5"/>
      <c r="C683" s="5"/>
      <c r="D683" s="5"/>
      <c r="E683" s="5"/>
      <c r="F683" s="5"/>
      <c r="G683" s="5"/>
    </row>
    <row r="684" spans="1:7" ht="12.5">
      <c r="A684" s="5"/>
      <c r="B684" s="5"/>
      <c r="C684" s="5"/>
      <c r="D684" s="5"/>
      <c r="E684" s="5"/>
      <c r="F684" s="5"/>
      <c r="G684" s="5"/>
    </row>
    <row r="685" spans="1:7" ht="12.5">
      <c r="A685" s="5"/>
      <c r="B685" s="5"/>
      <c r="C685" s="5"/>
      <c r="D685" s="5"/>
      <c r="E685" s="5"/>
      <c r="F685" s="5"/>
      <c r="G685" s="5"/>
    </row>
    <row r="686" spans="1:7" ht="12.5">
      <c r="A686" s="5"/>
      <c r="B686" s="5"/>
      <c r="C686" s="5"/>
      <c r="D686" s="5"/>
      <c r="E686" s="5"/>
      <c r="F686" s="5"/>
      <c r="G686" s="5"/>
    </row>
    <row r="687" spans="1:7" ht="12.5">
      <c r="A687" s="5"/>
      <c r="B687" s="5"/>
      <c r="C687" s="5"/>
      <c r="D687" s="5"/>
      <c r="E687" s="5"/>
      <c r="F687" s="5"/>
      <c r="G687" s="5"/>
    </row>
    <row r="688" spans="1:7" ht="12.5">
      <c r="A688" s="5"/>
      <c r="B688" s="5"/>
      <c r="C688" s="5"/>
      <c r="D688" s="5"/>
      <c r="E688" s="5"/>
      <c r="F688" s="5"/>
      <c r="G688" s="5"/>
    </row>
    <row r="689" spans="1:7" ht="12.5">
      <c r="A689" s="5"/>
      <c r="B689" s="5"/>
      <c r="C689" s="5"/>
      <c r="D689" s="5"/>
      <c r="E689" s="5"/>
      <c r="F689" s="5"/>
      <c r="G689" s="5"/>
    </row>
    <row r="690" spans="1:7" ht="12.5">
      <c r="A690" s="5"/>
      <c r="B690" s="5"/>
      <c r="C690" s="5"/>
      <c r="D690" s="5"/>
      <c r="E690" s="5"/>
      <c r="F690" s="5"/>
      <c r="G690" s="5"/>
    </row>
    <row r="691" spans="1:7" ht="12.5">
      <c r="A691" s="5"/>
      <c r="B691" s="5"/>
      <c r="C691" s="5"/>
      <c r="D691" s="5"/>
      <c r="E691" s="5"/>
      <c r="F691" s="5"/>
      <c r="G691" s="5"/>
    </row>
    <row r="692" spans="1:7" ht="12.5">
      <c r="A692" s="5"/>
      <c r="B692" s="5"/>
      <c r="C692" s="5"/>
      <c r="D692" s="5"/>
      <c r="E692" s="5"/>
      <c r="F692" s="5"/>
      <c r="G692" s="5"/>
    </row>
    <row r="693" spans="1:7" ht="12.5">
      <c r="A693" s="5"/>
      <c r="B693" s="5"/>
      <c r="C693" s="5"/>
      <c r="D693" s="5"/>
      <c r="E693" s="5"/>
      <c r="F693" s="5"/>
      <c r="G693" s="5"/>
    </row>
    <row r="694" spans="1:7" ht="12.5">
      <c r="A694" s="5"/>
      <c r="B694" s="5"/>
      <c r="C694" s="5"/>
      <c r="D694" s="5"/>
      <c r="E694" s="5"/>
      <c r="F694" s="5"/>
      <c r="G694" s="5"/>
    </row>
    <row r="695" spans="1:7" ht="12.5">
      <c r="A695" s="5"/>
      <c r="B695" s="5"/>
      <c r="C695" s="5"/>
      <c r="D695" s="5"/>
      <c r="E695" s="5"/>
      <c r="F695" s="5"/>
      <c r="G695" s="5"/>
    </row>
    <row r="696" spans="1:7" ht="12.5">
      <c r="A696" s="5"/>
      <c r="B696" s="5"/>
      <c r="C696" s="5"/>
      <c r="D696" s="5"/>
      <c r="E696" s="5"/>
      <c r="F696" s="5"/>
      <c r="G696" s="5"/>
    </row>
    <row r="697" spans="1:7" ht="12.5">
      <c r="A697" s="5"/>
      <c r="B697" s="5"/>
      <c r="C697" s="5"/>
      <c r="D697" s="5"/>
      <c r="E697" s="5"/>
      <c r="F697" s="5"/>
      <c r="G697" s="5"/>
    </row>
    <row r="698" spans="1:7" ht="12.5">
      <c r="A698" s="5"/>
      <c r="B698" s="5"/>
      <c r="C698" s="5"/>
      <c r="D698" s="5"/>
      <c r="E698" s="5"/>
      <c r="F698" s="5"/>
      <c r="G698" s="5"/>
    </row>
    <row r="699" spans="1:7" ht="12.5">
      <c r="A699" s="5"/>
      <c r="B699" s="5"/>
      <c r="C699" s="5"/>
      <c r="D699" s="5"/>
      <c r="E699" s="5"/>
      <c r="F699" s="5"/>
      <c r="G699" s="5"/>
    </row>
    <row r="700" spans="1:7" ht="12.5">
      <c r="A700" s="5"/>
      <c r="B700" s="5"/>
      <c r="C700" s="5"/>
      <c r="D700" s="5"/>
      <c r="E700" s="5"/>
      <c r="F700" s="5"/>
      <c r="G700" s="5"/>
    </row>
    <row r="701" spans="1:7" ht="12.5">
      <c r="A701" s="5"/>
      <c r="B701" s="5"/>
      <c r="C701" s="5"/>
      <c r="D701" s="5"/>
      <c r="E701" s="5"/>
      <c r="F701" s="5"/>
      <c r="G701" s="5"/>
    </row>
    <row r="702" spans="1:7" ht="12.5">
      <c r="A702" s="5"/>
      <c r="B702" s="5"/>
      <c r="C702" s="5"/>
      <c r="D702" s="5"/>
      <c r="E702" s="5"/>
      <c r="F702" s="5"/>
      <c r="G702" s="5"/>
    </row>
    <row r="703" spans="1:7" ht="12.5">
      <c r="A703" s="5"/>
      <c r="B703" s="5"/>
      <c r="C703" s="5"/>
      <c r="D703" s="5"/>
      <c r="E703" s="5"/>
      <c r="F703" s="5"/>
      <c r="G703" s="5"/>
    </row>
    <row r="704" spans="1:7" ht="12.5">
      <c r="A704" s="5"/>
      <c r="B704" s="5"/>
      <c r="C704" s="5"/>
      <c r="D704" s="5"/>
      <c r="E704" s="5"/>
      <c r="F704" s="5"/>
      <c r="G704" s="5"/>
    </row>
    <row r="705" spans="1:7" ht="12.5">
      <c r="A705" s="5"/>
      <c r="B705" s="5"/>
      <c r="C705" s="5"/>
      <c r="D705" s="5"/>
      <c r="E705" s="5"/>
      <c r="F705" s="5"/>
      <c r="G705" s="5"/>
    </row>
    <row r="706" spans="1:7" ht="12.5">
      <c r="A706" s="5"/>
      <c r="B706" s="5"/>
      <c r="C706" s="5"/>
      <c r="D706" s="5"/>
      <c r="E706" s="5"/>
      <c r="F706" s="5"/>
      <c r="G706" s="5"/>
    </row>
    <row r="707" spans="1:7" ht="12.5">
      <c r="A707" s="5"/>
      <c r="B707" s="5"/>
      <c r="C707" s="5"/>
      <c r="D707" s="5"/>
      <c r="E707" s="5"/>
      <c r="F707" s="5"/>
      <c r="G707" s="5"/>
    </row>
    <row r="708" spans="1:7" ht="12.5">
      <c r="A708" s="5"/>
      <c r="B708" s="5"/>
      <c r="C708" s="5"/>
      <c r="D708" s="5"/>
      <c r="E708" s="5"/>
      <c r="F708" s="5"/>
      <c r="G708" s="5"/>
    </row>
    <row r="709" spans="1:7" ht="12.5">
      <c r="A709" s="5"/>
      <c r="B709" s="5"/>
      <c r="C709" s="5"/>
      <c r="D709" s="5"/>
      <c r="E709" s="5"/>
      <c r="F709" s="5"/>
      <c r="G709" s="5"/>
    </row>
    <row r="710" spans="1:7" ht="12.5">
      <c r="A710" s="5"/>
      <c r="B710" s="5"/>
      <c r="C710" s="5"/>
      <c r="D710" s="5"/>
      <c r="E710" s="5"/>
      <c r="F710" s="5"/>
      <c r="G710" s="5"/>
    </row>
    <row r="711" spans="1:7" ht="12.5">
      <c r="A711" s="5"/>
      <c r="B711" s="5"/>
      <c r="C711" s="5"/>
      <c r="D711" s="5"/>
      <c r="E711" s="5"/>
      <c r="F711" s="5"/>
      <c r="G711" s="5"/>
    </row>
    <row r="712" spans="1:7" ht="12.5">
      <c r="A712" s="5"/>
      <c r="B712" s="5"/>
      <c r="C712" s="5"/>
      <c r="D712" s="5"/>
      <c r="E712" s="5"/>
      <c r="F712" s="5"/>
      <c r="G712" s="5"/>
    </row>
    <row r="713" spans="1:7" ht="12.5">
      <c r="A713" s="5"/>
      <c r="B713" s="5"/>
      <c r="C713" s="5"/>
      <c r="D713" s="5"/>
      <c r="E713" s="5"/>
      <c r="F713" s="5"/>
      <c r="G713" s="5"/>
    </row>
    <row r="714" spans="1:7" ht="12.5">
      <c r="A714" s="5"/>
      <c r="B714" s="5"/>
      <c r="C714" s="5"/>
      <c r="D714" s="5"/>
      <c r="E714" s="5"/>
      <c r="F714" s="5"/>
      <c r="G714" s="5"/>
    </row>
    <row r="715" spans="1:7" ht="12.5">
      <c r="A715" s="5"/>
      <c r="B715" s="5"/>
      <c r="C715" s="5"/>
      <c r="D715" s="5"/>
      <c r="E715" s="5"/>
      <c r="F715" s="5"/>
      <c r="G715" s="5"/>
    </row>
    <row r="716" spans="1:7" ht="12.5">
      <c r="A716" s="5"/>
      <c r="B716" s="5"/>
      <c r="C716" s="5"/>
      <c r="D716" s="5"/>
      <c r="E716" s="5"/>
      <c r="F716" s="5"/>
      <c r="G716" s="5"/>
    </row>
    <row r="717" spans="1:7" ht="12.5">
      <c r="A717" s="5"/>
      <c r="B717" s="5"/>
      <c r="C717" s="5"/>
      <c r="D717" s="5"/>
      <c r="E717" s="5"/>
      <c r="F717" s="5"/>
      <c r="G717" s="5"/>
    </row>
    <row r="718" spans="1:7" ht="12.5">
      <c r="A718" s="5"/>
      <c r="B718" s="5"/>
      <c r="C718" s="5"/>
      <c r="D718" s="5"/>
      <c r="E718" s="5"/>
      <c r="F718" s="5"/>
      <c r="G718" s="5"/>
    </row>
    <row r="719" spans="1:7" ht="12.5">
      <c r="A719" s="5"/>
      <c r="B719" s="5"/>
      <c r="C719" s="5"/>
      <c r="D719" s="5"/>
      <c r="E719" s="5"/>
      <c r="F719" s="5"/>
      <c r="G719" s="5"/>
    </row>
    <row r="720" spans="1:7" ht="12.5">
      <c r="A720" s="5"/>
      <c r="B720" s="5"/>
      <c r="C720" s="5"/>
      <c r="D720" s="5"/>
      <c r="E720" s="5"/>
      <c r="F720" s="5"/>
      <c r="G720" s="5"/>
    </row>
    <row r="721" spans="1:7" ht="12.5">
      <c r="A721" s="5"/>
      <c r="B721" s="5"/>
      <c r="C721" s="5"/>
      <c r="D721" s="5"/>
      <c r="E721" s="5"/>
      <c r="F721" s="5"/>
      <c r="G721" s="5"/>
    </row>
    <row r="722" spans="1:7" ht="12.5">
      <c r="A722" s="5"/>
      <c r="B722" s="5"/>
      <c r="C722" s="5"/>
      <c r="D722" s="5"/>
      <c r="E722" s="5"/>
      <c r="F722" s="5"/>
      <c r="G722" s="5"/>
    </row>
    <row r="723" spans="1:7" ht="12.5">
      <c r="A723" s="5"/>
      <c r="B723" s="5"/>
      <c r="C723" s="5"/>
      <c r="D723" s="5"/>
      <c r="E723" s="5"/>
      <c r="F723" s="5"/>
      <c r="G723" s="5"/>
    </row>
    <row r="724" spans="1:7" ht="12.5">
      <c r="A724" s="5"/>
      <c r="B724" s="5"/>
      <c r="C724" s="5"/>
      <c r="D724" s="5"/>
      <c r="E724" s="5"/>
      <c r="F724" s="5"/>
      <c r="G724" s="5"/>
    </row>
    <row r="725" spans="1:7" ht="12.5">
      <c r="A725" s="5"/>
      <c r="B725" s="5"/>
      <c r="C725" s="5"/>
      <c r="D725" s="5"/>
      <c r="E725" s="5"/>
      <c r="F725" s="5"/>
      <c r="G725" s="5"/>
    </row>
    <row r="726" spans="1:7" ht="12.5">
      <c r="A726" s="5"/>
      <c r="B726" s="5"/>
      <c r="C726" s="5"/>
      <c r="D726" s="5"/>
      <c r="E726" s="5"/>
      <c r="F726" s="5"/>
      <c r="G726" s="5"/>
    </row>
    <row r="727" spans="1:7" ht="12.5">
      <c r="A727" s="5"/>
      <c r="B727" s="5"/>
      <c r="C727" s="5"/>
      <c r="D727" s="5"/>
      <c r="E727" s="5"/>
      <c r="F727" s="5"/>
      <c r="G727" s="5"/>
    </row>
    <row r="728" spans="1:7" ht="12.5">
      <c r="A728" s="5"/>
      <c r="B728" s="5"/>
      <c r="C728" s="5"/>
      <c r="D728" s="5"/>
      <c r="E728" s="5"/>
      <c r="F728" s="5"/>
      <c r="G728" s="5"/>
    </row>
    <row r="729" spans="1:7" ht="12.5">
      <c r="A729" s="5"/>
      <c r="B729" s="5"/>
      <c r="C729" s="5"/>
      <c r="D729" s="5"/>
      <c r="E729" s="5"/>
      <c r="F729" s="5"/>
      <c r="G729" s="5"/>
    </row>
    <row r="730" spans="1:7" ht="12.5">
      <c r="A730" s="5"/>
      <c r="B730" s="5"/>
      <c r="C730" s="5"/>
      <c r="D730" s="5"/>
      <c r="E730" s="5"/>
      <c r="F730" s="5"/>
      <c r="G730" s="5"/>
    </row>
    <row r="731" spans="1:7" ht="12.5">
      <c r="A731" s="5"/>
      <c r="B731" s="5"/>
      <c r="C731" s="5"/>
      <c r="D731" s="5"/>
      <c r="E731" s="5"/>
      <c r="F731" s="5"/>
      <c r="G731" s="5"/>
    </row>
    <row r="732" spans="1:7" ht="12.5">
      <c r="A732" s="5"/>
      <c r="B732" s="5"/>
      <c r="C732" s="5"/>
      <c r="D732" s="5"/>
      <c r="E732" s="5"/>
      <c r="F732" s="5"/>
      <c r="G732" s="5"/>
    </row>
    <row r="733" spans="1:7" ht="12.5">
      <c r="A733" s="5"/>
      <c r="B733" s="5"/>
      <c r="C733" s="5"/>
      <c r="D733" s="5"/>
      <c r="E733" s="5"/>
      <c r="F733" s="5"/>
      <c r="G733" s="5"/>
    </row>
    <row r="734" spans="1:7" ht="12.5">
      <c r="A734" s="5"/>
      <c r="B734" s="5"/>
      <c r="C734" s="5"/>
      <c r="D734" s="5"/>
      <c r="E734" s="5"/>
      <c r="F734" s="5"/>
      <c r="G734" s="5"/>
    </row>
    <row r="735" spans="1:7" ht="12.5">
      <c r="A735" s="5"/>
      <c r="B735" s="5"/>
      <c r="C735" s="5"/>
      <c r="D735" s="5"/>
      <c r="E735" s="5"/>
      <c r="F735" s="5"/>
      <c r="G735" s="5"/>
    </row>
    <row r="736" spans="1:7" ht="12.5">
      <c r="A736" s="5"/>
      <c r="B736" s="5"/>
      <c r="C736" s="5"/>
      <c r="D736" s="5"/>
      <c r="E736" s="5"/>
      <c r="F736" s="5"/>
      <c r="G736" s="5"/>
    </row>
    <row r="737" spans="1:7" ht="12.5">
      <c r="A737" s="5"/>
      <c r="B737" s="5"/>
      <c r="C737" s="5"/>
      <c r="D737" s="5"/>
      <c r="E737" s="5"/>
      <c r="F737" s="5"/>
      <c r="G737" s="5"/>
    </row>
    <row r="738" spans="1:7" ht="12.5">
      <c r="A738" s="5"/>
      <c r="B738" s="5"/>
      <c r="C738" s="5"/>
      <c r="D738" s="5"/>
      <c r="E738" s="5"/>
      <c r="F738" s="5"/>
      <c r="G738" s="5"/>
    </row>
    <row r="739" spans="1:7" ht="12.5">
      <c r="A739" s="5"/>
      <c r="B739" s="5"/>
      <c r="C739" s="5"/>
      <c r="D739" s="5"/>
      <c r="E739" s="5"/>
      <c r="F739" s="5"/>
      <c r="G739" s="5"/>
    </row>
    <row r="740" spans="1:7" ht="12.5">
      <c r="A740" s="5"/>
      <c r="B740" s="5"/>
      <c r="C740" s="5"/>
      <c r="D740" s="5"/>
      <c r="E740" s="5"/>
      <c r="F740" s="5"/>
      <c r="G740" s="5"/>
    </row>
    <row r="741" spans="1:7" ht="12.5">
      <c r="A741" s="5"/>
      <c r="B741" s="5"/>
      <c r="C741" s="5"/>
      <c r="D741" s="5"/>
      <c r="E741" s="5"/>
      <c r="F741" s="5"/>
      <c r="G741" s="5"/>
    </row>
    <row r="742" spans="1:7" ht="12.5">
      <c r="A742" s="5"/>
      <c r="B742" s="5"/>
      <c r="C742" s="5"/>
      <c r="D742" s="5"/>
      <c r="E742" s="5"/>
      <c r="F742" s="5"/>
      <c r="G742" s="5"/>
    </row>
    <row r="743" spans="1:7" ht="12.5">
      <c r="A743" s="5"/>
      <c r="B743" s="5"/>
      <c r="C743" s="5"/>
      <c r="D743" s="5"/>
      <c r="E743" s="5"/>
      <c r="F743" s="5"/>
      <c r="G743" s="5"/>
    </row>
    <row r="744" spans="1:7" ht="12.5">
      <c r="A744" s="5"/>
      <c r="B744" s="5"/>
      <c r="C744" s="5"/>
      <c r="D744" s="5"/>
      <c r="E744" s="5"/>
      <c r="F744" s="5"/>
      <c r="G744" s="5"/>
    </row>
    <row r="745" spans="1:7" ht="12.5">
      <c r="A745" s="5"/>
      <c r="B745" s="5"/>
      <c r="C745" s="5"/>
      <c r="D745" s="5"/>
      <c r="E745" s="5"/>
      <c r="F745" s="5"/>
      <c r="G745" s="5"/>
    </row>
    <row r="746" spans="1:7" ht="12.5">
      <c r="A746" s="5"/>
      <c r="B746" s="5"/>
      <c r="C746" s="5"/>
      <c r="D746" s="5"/>
      <c r="E746" s="5"/>
      <c r="F746" s="5"/>
      <c r="G746" s="5"/>
    </row>
    <row r="747" spans="1:7" ht="12.5">
      <c r="A747" s="5"/>
      <c r="B747" s="5"/>
      <c r="C747" s="5"/>
      <c r="D747" s="5"/>
      <c r="E747" s="5"/>
      <c r="F747" s="5"/>
      <c r="G747" s="5"/>
    </row>
    <row r="748" spans="1:7" ht="12.5">
      <c r="A748" s="5"/>
      <c r="B748" s="5"/>
      <c r="C748" s="5"/>
      <c r="D748" s="5"/>
      <c r="E748" s="5"/>
      <c r="F748" s="5"/>
      <c r="G748" s="5"/>
    </row>
    <row r="749" spans="1:7" ht="12.5">
      <c r="A749" s="5"/>
      <c r="B749" s="5"/>
      <c r="C749" s="5"/>
      <c r="D749" s="5"/>
      <c r="E749" s="5"/>
      <c r="F749" s="5"/>
      <c r="G749" s="5"/>
    </row>
    <row r="750" spans="1:7" ht="12.5">
      <c r="A750" s="5"/>
      <c r="B750" s="5"/>
      <c r="C750" s="5"/>
      <c r="D750" s="5"/>
      <c r="E750" s="5"/>
      <c r="F750" s="5"/>
      <c r="G750" s="5"/>
    </row>
    <row r="751" spans="1:7" ht="12.5">
      <c r="A751" s="5"/>
      <c r="B751" s="5"/>
      <c r="C751" s="5"/>
      <c r="D751" s="5"/>
      <c r="E751" s="5"/>
      <c r="F751" s="5"/>
      <c r="G751" s="5"/>
    </row>
    <row r="752" spans="1:7" ht="12.5">
      <c r="A752" s="5"/>
      <c r="B752" s="5"/>
      <c r="C752" s="5"/>
      <c r="D752" s="5"/>
      <c r="E752" s="5"/>
      <c r="F752" s="5"/>
      <c r="G752" s="5"/>
    </row>
    <row r="753" spans="1:7" ht="12.5">
      <c r="A753" s="5"/>
      <c r="B753" s="5"/>
      <c r="C753" s="5"/>
      <c r="D753" s="5"/>
      <c r="E753" s="5"/>
      <c r="F753" s="5"/>
      <c r="G753" s="5"/>
    </row>
    <row r="754" spans="1:7" ht="12.5">
      <c r="A754" s="5"/>
      <c r="B754" s="5"/>
      <c r="C754" s="5"/>
      <c r="D754" s="5"/>
      <c r="E754" s="5"/>
      <c r="F754" s="5"/>
      <c r="G754" s="5"/>
    </row>
    <row r="755" spans="1:7" ht="12.5">
      <c r="A755" s="5"/>
      <c r="B755" s="5"/>
      <c r="C755" s="5"/>
      <c r="D755" s="5"/>
      <c r="E755" s="5"/>
      <c r="F755" s="5"/>
      <c r="G755" s="5"/>
    </row>
    <row r="756" spans="1:7" ht="12.5">
      <c r="A756" s="5"/>
      <c r="B756" s="5"/>
      <c r="C756" s="5"/>
      <c r="D756" s="5"/>
      <c r="E756" s="5"/>
      <c r="F756" s="5"/>
      <c r="G756" s="5"/>
    </row>
    <row r="757" spans="1:7" ht="12.5">
      <c r="A757" s="5"/>
      <c r="B757" s="5"/>
      <c r="C757" s="5"/>
      <c r="D757" s="5"/>
      <c r="E757" s="5"/>
      <c r="F757" s="5"/>
      <c r="G757" s="5"/>
    </row>
    <row r="758" spans="1:7" ht="12.5">
      <c r="A758" s="5"/>
      <c r="B758" s="5"/>
      <c r="C758" s="5"/>
      <c r="D758" s="5"/>
      <c r="E758" s="5"/>
      <c r="F758" s="5"/>
      <c r="G758" s="5"/>
    </row>
    <row r="759" spans="1:7" ht="12.5">
      <c r="A759" s="5"/>
      <c r="B759" s="5"/>
      <c r="C759" s="5"/>
      <c r="D759" s="5"/>
      <c r="E759" s="5"/>
      <c r="F759" s="5"/>
      <c r="G759" s="5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8" orientation="portrait" r:id="rId1"/>
  <headerFooter alignWithMargins="0">
    <oddFooter xml:space="preserve">&amp;C
</oddFooter>
  </headerFooter>
  <rowBreaks count="1" manualBreakCount="1">
    <brk id="47" max="7" man="1"/>
  </rowBreaks>
  <ignoredErrors>
    <ignoredError sqref="G6:H6 G53:H5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1"/>
  <sheetViews>
    <sheetView showGridLines="0" zoomScaleNormal="100" zoomScaleSheetLayoutView="100" workbookViewId="0">
      <selection activeCell="M13" sqref="M13"/>
    </sheetView>
  </sheetViews>
  <sheetFormatPr baseColWidth="10" defaultColWidth="12" defaultRowHeight="10"/>
  <cols>
    <col min="1" max="1" width="42.6640625" style="6" customWidth="1"/>
    <col min="2" max="2" width="8.77734375" style="102" hidden="1" customWidth="1"/>
    <col min="3" max="4" width="10.77734375" style="29" hidden="1" customWidth="1"/>
    <col min="5" max="5" width="13.109375" style="29" hidden="1" customWidth="1"/>
    <col min="6" max="11" width="12.33203125" style="6" customWidth="1"/>
    <col min="12" max="16384" width="12" style="6"/>
  </cols>
  <sheetData>
    <row r="1" spans="1:11" ht="15" customHeight="1">
      <c r="A1" s="152" t="s">
        <v>103</v>
      </c>
      <c r="B1" s="96"/>
      <c r="C1" s="78"/>
      <c r="D1" s="78"/>
      <c r="E1" s="78"/>
      <c r="F1" s="5"/>
      <c r="G1" s="5"/>
      <c r="H1" s="5"/>
      <c r="I1" s="5"/>
      <c r="J1" s="5"/>
    </row>
    <row r="2" spans="1:11" ht="15" customHeight="1">
      <c r="A2" s="70"/>
      <c r="B2" s="91"/>
      <c r="C2" s="70"/>
      <c r="D2" s="70"/>
      <c r="E2" s="70"/>
      <c r="F2" s="5"/>
      <c r="G2" s="5"/>
      <c r="H2" s="5"/>
      <c r="I2" s="5"/>
      <c r="J2" s="5"/>
    </row>
    <row r="3" spans="1:11" ht="15" customHeight="1">
      <c r="A3" s="9"/>
      <c r="B3" s="53"/>
      <c r="C3" s="9"/>
      <c r="E3" s="72"/>
      <c r="F3" s="72"/>
      <c r="G3" s="72"/>
      <c r="H3" s="72"/>
      <c r="I3" s="72"/>
      <c r="J3" s="72"/>
      <c r="K3" s="73" t="s">
        <v>46</v>
      </c>
    </row>
    <row r="4" spans="1:11" ht="5.15" customHeight="1">
      <c r="A4" s="25"/>
      <c r="B4" s="90"/>
      <c r="C4" s="25"/>
      <c r="D4" s="25"/>
      <c r="E4" s="25" t="s">
        <v>1</v>
      </c>
      <c r="F4" s="25"/>
      <c r="G4" s="25"/>
      <c r="H4" s="25"/>
      <c r="I4" s="25"/>
      <c r="J4" s="25"/>
      <c r="K4" s="25"/>
    </row>
    <row r="5" spans="1:11" ht="5.1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230" customFormat="1" ht="16" customHeight="1">
      <c r="A6" s="228" t="s">
        <v>7</v>
      </c>
      <c r="B6" s="228">
        <v>2014</v>
      </c>
      <c r="C6" s="228">
        <v>2015</v>
      </c>
      <c r="D6" s="156">
        <v>2016</v>
      </c>
      <c r="E6" s="229">
        <v>2017</v>
      </c>
      <c r="F6" s="229">
        <v>2018</v>
      </c>
      <c r="G6" s="229">
        <v>2019</v>
      </c>
      <c r="H6" s="229">
        <v>2020</v>
      </c>
      <c r="I6" s="229" t="s">
        <v>177</v>
      </c>
      <c r="J6" s="229" t="s">
        <v>176</v>
      </c>
      <c r="K6" s="229" t="s">
        <v>185</v>
      </c>
    </row>
    <row r="7" spans="1:11" ht="5.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1" ht="5.15" customHeight="1">
      <c r="A8" s="25"/>
      <c r="B8" s="53"/>
      <c r="C8" s="9"/>
      <c r="D8" s="9"/>
      <c r="E8" s="72"/>
      <c r="F8" s="72"/>
      <c r="G8" s="72"/>
      <c r="H8" s="72"/>
      <c r="I8" s="72"/>
      <c r="J8" s="72"/>
    </row>
    <row r="9" spans="1:11" ht="12.75" customHeight="1">
      <c r="A9" s="25"/>
      <c r="B9" s="25"/>
      <c r="C9" s="247" t="s">
        <v>27</v>
      </c>
      <c r="D9" s="247"/>
      <c r="E9" s="247"/>
      <c r="F9" s="247"/>
      <c r="G9" s="247"/>
      <c r="H9" s="247"/>
      <c r="I9" s="247"/>
      <c r="J9" s="247"/>
      <c r="K9" s="247"/>
    </row>
    <row r="10" spans="1:11" ht="12.75" customHeight="1">
      <c r="A10" s="153" t="s">
        <v>0</v>
      </c>
      <c r="B10" s="153">
        <f t="shared" ref="B10" si="0">SUM(B11:B14)</f>
        <v>266068</v>
      </c>
      <c r="C10" s="159">
        <f t="shared" ref="C10:D10" si="1">SUM(C11:C14)</f>
        <v>257902</v>
      </c>
      <c r="D10" s="159">
        <f t="shared" si="1"/>
        <v>250458</v>
      </c>
      <c r="E10" s="170">
        <v>243814</v>
      </c>
      <c r="F10" s="170">
        <v>241519</v>
      </c>
      <c r="G10" s="170">
        <v>271792</v>
      </c>
      <c r="H10" s="170">
        <v>258166</v>
      </c>
      <c r="I10" s="170" t="s">
        <v>175</v>
      </c>
      <c r="J10" s="170">
        <v>259806</v>
      </c>
      <c r="K10" s="170">
        <v>249201</v>
      </c>
    </row>
    <row r="11" spans="1:11" ht="12.75" customHeight="1">
      <c r="A11" s="9" t="s">
        <v>40</v>
      </c>
      <c r="B11" s="77">
        <v>19794</v>
      </c>
      <c r="C11" s="77">
        <v>15732</v>
      </c>
      <c r="D11" s="44">
        <v>15278</v>
      </c>
      <c r="E11" s="44">
        <v>17387</v>
      </c>
      <c r="F11" s="44">
        <v>19229</v>
      </c>
      <c r="G11" s="44">
        <v>18322</v>
      </c>
      <c r="H11" s="44">
        <v>13831</v>
      </c>
      <c r="I11" s="44" t="s">
        <v>175</v>
      </c>
      <c r="J11" s="44">
        <v>13084</v>
      </c>
      <c r="K11" s="32">
        <v>11205</v>
      </c>
    </row>
    <row r="12" spans="1:11" ht="12.75" customHeight="1">
      <c r="A12" s="9" t="s">
        <v>41</v>
      </c>
      <c r="B12" s="77">
        <v>59755</v>
      </c>
      <c r="C12" s="77">
        <v>59059</v>
      </c>
      <c r="D12" s="44">
        <v>57355</v>
      </c>
      <c r="E12" s="44">
        <v>53563</v>
      </c>
      <c r="F12" s="44">
        <v>56664</v>
      </c>
      <c r="G12" s="44">
        <v>58587</v>
      </c>
      <c r="H12" s="44">
        <v>56975</v>
      </c>
      <c r="I12" s="44" t="s">
        <v>175</v>
      </c>
      <c r="J12" s="44">
        <v>55119</v>
      </c>
      <c r="K12" s="32">
        <v>46355</v>
      </c>
    </row>
    <row r="13" spans="1:11" ht="12.75" customHeight="1">
      <c r="A13" s="9" t="s">
        <v>42</v>
      </c>
      <c r="B13" s="77">
        <v>112873</v>
      </c>
      <c r="C13" s="77">
        <v>109867</v>
      </c>
      <c r="D13" s="44">
        <v>106695</v>
      </c>
      <c r="E13" s="44">
        <v>101280</v>
      </c>
      <c r="F13" s="44">
        <v>105105</v>
      </c>
      <c r="G13" s="44">
        <v>118970</v>
      </c>
      <c r="H13" s="44">
        <v>112613</v>
      </c>
      <c r="I13" s="44" t="s">
        <v>175</v>
      </c>
      <c r="J13" s="44">
        <v>113803</v>
      </c>
      <c r="K13" s="32">
        <v>113806</v>
      </c>
    </row>
    <row r="14" spans="1:11" ht="12.75" customHeight="1">
      <c r="A14" s="9" t="s">
        <v>43</v>
      </c>
      <c r="B14" s="77">
        <v>73646</v>
      </c>
      <c r="C14" s="77">
        <v>73244</v>
      </c>
      <c r="D14" s="44">
        <v>71130</v>
      </c>
      <c r="E14" s="44">
        <v>71584</v>
      </c>
      <c r="F14" s="44">
        <v>60521</v>
      </c>
      <c r="G14" s="44">
        <v>75913</v>
      </c>
      <c r="H14" s="44">
        <v>74747</v>
      </c>
      <c r="I14" s="44" t="s">
        <v>175</v>
      </c>
      <c r="J14" s="44">
        <v>77800</v>
      </c>
      <c r="K14" s="32">
        <v>77835</v>
      </c>
    </row>
    <row r="15" spans="1:11" ht="12.75" customHeight="1">
      <c r="A15" s="9"/>
      <c r="B15" s="9"/>
      <c r="C15" s="248" t="s">
        <v>2</v>
      </c>
      <c r="D15" s="248"/>
      <c r="E15" s="248"/>
      <c r="F15" s="248"/>
      <c r="G15" s="248"/>
      <c r="H15" s="248"/>
      <c r="I15" s="248"/>
      <c r="J15" s="248"/>
      <c r="K15" s="248"/>
    </row>
    <row r="16" spans="1:11" ht="12.75" customHeight="1">
      <c r="A16" s="153" t="s">
        <v>0</v>
      </c>
      <c r="B16" s="153">
        <f t="shared" ref="B16" si="2">SUM(B17:B20)</f>
        <v>100904</v>
      </c>
      <c r="C16" s="159">
        <f t="shared" ref="C16:D16" si="3">SUM(C17:C20)</f>
        <v>94653</v>
      </c>
      <c r="D16" s="159">
        <f t="shared" si="3"/>
        <v>94192</v>
      </c>
      <c r="E16" s="170">
        <v>90211</v>
      </c>
      <c r="F16" s="170">
        <v>90128</v>
      </c>
      <c r="G16" s="170">
        <v>97989</v>
      </c>
      <c r="H16" s="170">
        <v>93303</v>
      </c>
      <c r="I16" s="170" t="s">
        <v>175</v>
      </c>
      <c r="J16" s="170">
        <v>94664</v>
      </c>
      <c r="K16" s="170">
        <v>91006</v>
      </c>
    </row>
    <row r="17" spans="1:11" ht="12.75" customHeight="1">
      <c r="A17" s="9" t="s">
        <v>40</v>
      </c>
      <c r="B17" s="77">
        <v>5361</v>
      </c>
      <c r="C17" s="44">
        <v>4165</v>
      </c>
      <c r="D17" s="44">
        <v>4144</v>
      </c>
      <c r="E17" s="44">
        <v>4400</v>
      </c>
      <c r="F17" s="44">
        <v>6248</v>
      </c>
      <c r="G17" s="44">
        <v>4463</v>
      </c>
      <c r="H17" s="44">
        <v>4002</v>
      </c>
      <c r="I17" s="44" t="s">
        <v>175</v>
      </c>
      <c r="J17" s="44">
        <v>3589</v>
      </c>
      <c r="K17" s="32">
        <v>2909</v>
      </c>
    </row>
    <row r="18" spans="1:11" ht="12.75" customHeight="1">
      <c r="A18" s="9" t="s">
        <v>41</v>
      </c>
      <c r="B18" s="77">
        <v>16951</v>
      </c>
      <c r="C18" s="44">
        <v>15429</v>
      </c>
      <c r="D18" s="44">
        <v>15354</v>
      </c>
      <c r="E18" s="44">
        <v>14060</v>
      </c>
      <c r="F18" s="44">
        <v>14727</v>
      </c>
      <c r="G18" s="44">
        <v>14613</v>
      </c>
      <c r="H18" s="44">
        <v>14231</v>
      </c>
      <c r="I18" s="44" t="s">
        <v>175</v>
      </c>
      <c r="J18" s="44">
        <v>13724</v>
      </c>
      <c r="K18" s="32">
        <v>11022</v>
      </c>
    </row>
    <row r="19" spans="1:11" ht="12.75" customHeight="1">
      <c r="A19" s="9" t="s">
        <v>42</v>
      </c>
      <c r="B19" s="77">
        <v>43029</v>
      </c>
      <c r="C19" s="44">
        <v>39754</v>
      </c>
      <c r="D19" s="44">
        <v>39561</v>
      </c>
      <c r="E19" s="44">
        <v>36923</v>
      </c>
      <c r="F19" s="44">
        <v>38170</v>
      </c>
      <c r="G19" s="44">
        <v>42376</v>
      </c>
      <c r="H19" s="44">
        <v>38881</v>
      </c>
      <c r="I19" s="44" t="s">
        <v>175</v>
      </c>
      <c r="J19" s="44">
        <v>39986</v>
      </c>
      <c r="K19" s="32">
        <v>40097</v>
      </c>
    </row>
    <row r="20" spans="1:11" ht="12.75" customHeight="1">
      <c r="A20" s="9" t="s">
        <v>43</v>
      </c>
      <c r="B20" s="77">
        <v>35563</v>
      </c>
      <c r="C20" s="44">
        <v>35305</v>
      </c>
      <c r="D20" s="44">
        <v>35133</v>
      </c>
      <c r="E20" s="44">
        <v>34828</v>
      </c>
      <c r="F20" s="44">
        <v>30983</v>
      </c>
      <c r="G20" s="44">
        <v>36537</v>
      </c>
      <c r="H20" s="44">
        <v>36189</v>
      </c>
      <c r="I20" s="44" t="s">
        <v>175</v>
      </c>
      <c r="J20" s="44">
        <v>37365</v>
      </c>
      <c r="K20" s="32">
        <v>36978</v>
      </c>
    </row>
    <row r="21" spans="1:11" ht="12.75" customHeight="1">
      <c r="A21" s="9"/>
      <c r="B21" s="9"/>
      <c r="C21" s="248" t="s">
        <v>28</v>
      </c>
      <c r="D21" s="248"/>
      <c r="E21" s="248"/>
      <c r="F21" s="248"/>
      <c r="G21" s="248"/>
      <c r="H21" s="248"/>
      <c r="I21" s="248"/>
      <c r="J21" s="248"/>
      <c r="K21" s="248"/>
    </row>
    <row r="22" spans="1:11" ht="12.75" customHeight="1">
      <c r="A22" s="153" t="s">
        <v>0</v>
      </c>
      <c r="B22" s="153">
        <f t="shared" ref="B22" si="4">SUM(B23:B27)</f>
        <v>165164</v>
      </c>
      <c r="C22" s="159">
        <f t="shared" ref="C22:D22" si="5">SUM(C23:C26)</f>
        <v>163249</v>
      </c>
      <c r="D22" s="159">
        <f t="shared" si="5"/>
        <v>156266</v>
      </c>
      <c r="E22" s="170">
        <v>153603</v>
      </c>
      <c r="F22" s="170">
        <v>151391</v>
      </c>
      <c r="G22" s="170">
        <v>173803</v>
      </c>
      <c r="H22" s="170">
        <v>164863</v>
      </c>
      <c r="I22" s="170" t="s">
        <v>175</v>
      </c>
      <c r="J22" s="170">
        <v>165142</v>
      </c>
      <c r="K22" s="170">
        <v>158195</v>
      </c>
    </row>
    <row r="23" spans="1:11" ht="12.75" customHeight="1">
      <c r="A23" s="9" t="s">
        <v>40</v>
      </c>
      <c r="B23" s="77">
        <f t="shared" ref="B23:D23" si="6">SUM(B11-B17)</f>
        <v>14433</v>
      </c>
      <c r="C23" s="77">
        <f t="shared" si="6"/>
        <v>11567</v>
      </c>
      <c r="D23" s="77">
        <f t="shared" si="6"/>
        <v>11134</v>
      </c>
      <c r="E23" s="77">
        <v>12987</v>
      </c>
      <c r="F23" s="77">
        <v>12981</v>
      </c>
      <c r="G23" s="77">
        <v>13859</v>
      </c>
      <c r="H23" s="77">
        <v>9829</v>
      </c>
      <c r="I23" s="77" t="s">
        <v>175</v>
      </c>
      <c r="J23" s="77">
        <v>9495</v>
      </c>
      <c r="K23" s="77">
        <v>8296</v>
      </c>
    </row>
    <row r="24" spans="1:11" ht="12.75" customHeight="1">
      <c r="A24" s="9" t="s">
        <v>41</v>
      </c>
      <c r="B24" s="77">
        <f t="shared" ref="B24:B25" si="7">SUM(B12-B18)</f>
        <v>42804</v>
      </c>
      <c r="C24" s="77">
        <f t="shared" ref="C24:D26" si="8">SUM(C12-C18)</f>
        <v>43630</v>
      </c>
      <c r="D24" s="77">
        <f t="shared" si="8"/>
        <v>42001</v>
      </c>
      <c r="E24" s="77">
        <v>39503</v>
      </c>
      <c r="F24" s="77">
        <v>41937</v>
      </c>
      <c r="G24" s="77">
        <v>43974</v>
      </c>
      <c r="H24" s="77">
        <v>42744</v>
      </c>
      <c r="I24" s="77" t="s">
        <v>175</v>
      </c>
      <c r="J24" s="77">
        <v>41395</v>
      </c>
      <c r="K24" s="77">
        <v>35333</v>
      </c>
    </row>
    <row r="25" spans="1:11" ht="12.75" customHeight="1">
      <c r="A25" s="9" t="s">
        <v>42</v>
      </c>
      <c r="B25" s="77">
        <f t="shared" si="7"/>
        <v>69844</v>
      </c>
      <c r="C25" s="77">
        <f t="shared" si="8"/>
        <v>70113</v>
      </c>
      <c r="D25" s="77">
        <f t="shared" si="8"/>
        <v>67134</v>
      </c>
      <c r="E25" s="77">
        <v>64357</v>
      </c>
      <c r="F25" s="77">
        <v>66935</v>
      </c>
      <c r="G25" s="77">
        <v>76594</v>
      </c>
      <c r="H25" s="77">
        <v>73732</v>
      </c>
      <c r="I25" s="77" t="s">
        <v>175</v>
      </c>
      <c r="J25" s="77">
        <v>73817</v>
      </c>
      <c r="K25" s="77">
        <v>73709</v>
      </c>
    </row>
    <row r="26" spans="1:11" ht="12.75" customHeight="1">
      <c r="A26" s="9" t="s">
        <v>43</v>
      </c>
      <c r="B26" s="77"/>
      <c r="C26" s="77">
        <f t="shared" si="8"/>
        <v>37939</v>
      </c>
      <c r="D26" s="77">
        <f t="shared" si="8"/>
        <v>35997</v>
      </c>
      <c r="E26" s="77">
        <v>36756</v>
      </c>
      <c r="F26" s="77">
        <v>29538</v>
      </c>
      <c r="G26" s="77">
        <v>39376</v>
      </c>
      <c r="H26" s="77">
        <v>38558</v>
      </c>
      <c r="I26" s="77" t="s">
        <v>175</v>
      </c>
      <c r="J26" s="77">
        <v>40435</v>
      </c>
      <c r="K26" s="77">
        <v>40857</v>
      </c>
    </row>
    <row r="27" spans="1:11" ht="5.15" customHeight="1">
      <c r="A27" s="154"/>
      <c r="B27" s="154">
        <f>SUM(B14-B20)</f>
        <v>38083</v>
      </c>
      <c r="C27" s="154"/>
      <c r="D27" s="154"/>
      <c r="E27" s="154"/>
      <c r="F27" s="154"/>
      <c r="G27" s="154"/>
      <c r="H27" s="154"/>
      <c r="I27" s="154"/>
      <c r="J27" s="154"/>
      <c r="K27" s="154"/>
    </row>
    <row r="28" spans="1:11" ht="5.15" customHeight="1">
      <c r="A28" s="28"/>
      <c r="B28" s="92"/>
      <c r="C28" s="28"/>
      <c r="D28" s="28"/>
      <c r="E28" s="28"/>
      <c r="F28" s="5"/>
      <c r="G28" s="5"/>
      <c r="H28" s="5"/>
      <c r="I28" s="5"/>
      <c r="J28" s="5"/>
    </row>
    <row r="29" spans="1:11" ht="15" customHeight="1">
      <c r="A29" s="59" t="s">
        <v>168</v>
      </c>
      <c r="B29" s="93"/>
      <c r="C29" s="28"/>
      <c r="D29" s="28"/>
      <c r="E29" s="28"/>
      <c r="F29" s="5"/>
      <c r="G29" s="5"/>
      <c r="H29" s="5"/>
      <c r="I29" s="5"/>
      <c r="J29" s="5"/>
    </row>
    <row r="30" spans="1:11" ht="15" customHeight="1">
      <c r="A30" s="59"/>
      <c r="B30" s="93"/>
      <c r="C30" s="28"/>
      <c r="D30" s="28"/>
      <c r="E30" s="28"/>
      <c r="F30" s="5"/>
      <c r="G30" s="5"/>
      <c r="H30" s="5"/>
      <c r="I30" s="5"/>
      <c r="J30" s="5"/>
    </row>
    <row r="31" spans="1:11" ht="15" customHeight="1">
      <c r="A31" s="152" t="s">
        <v>104</v>
      </c>
      <c r="B31" s="93"/>
      <c r="C31" s="78"/>
      <c r="D31" s="78"/>
      <c r="E31" s="78"/>
      <c r="F31" s="5"/>
      <c r="G31" s="5"/>
      <c r="H31" s="5"/>
      <c r="I31" s="5"/>
      <c r="J31" s="5"/>
    </row>
    <row r="32" spans="1:11" ht="15" customHeight="1">
      <c r="A32" s="70"/>
      <c r="B32" s="96"/>
      <c r="C32" s="71"/>
      <c r="D32" s="71"/>
      <c r="E32" s="71"/>
    </row>
    <row r="33" spans="1:11" ht="15" customHeight="1">
      <c r="A33" s="9"/>
      <c r="B33" s="98"/>
      <c r="C33" s="9"/>
      <c r="E33" s="72"/>
      <c r="F33" s="72"/>
      <c r="G33" s="72"/>
      <c r="H33" s="72"/>
      <c r="I33" s="72"/>
      <c r="J33" s="72"/>
      <c r="K33" s="73" t="s">
        <v>46</v>
      </c>
    </row>
    <row r="34" spans="1:11" ht="5.15" customHeight="1">
      <c r="A34" s="25"/>
      <c r="B34" s="53"/>
      <c r="C34" s="25"/>
      <c r="D34" s="25"/>
      <c r="E34" s="25" t="s">
        <v>1</v>
      </c>
      <c r="F34" s="25"/>
      <c r="G34" s="25"/>
      <c r="H34" s="25"/>
      <c r="I34" s="25"/>
      <c r="J34" s="25"/>
      <c r="K34" s="25"/>
    </row>
    <row r="35" spans="1:11" ht="5.15" customHeight="1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1" s="230" customFormat="1" ht="16" customHeight="1">
      <c r="A36" s="228" t="s">
        <v>7</v>
      </c>
      <c r="B36" s="228"/>
      <c r="C36" s="228">
        <v>2015</v>
      </c>
      <c r="D36" s="156">
        <v>2016</v>
      </c>
      <c r="E36" s="229">
        <v>2017</v>
      </c>
      <c r="F36" s="229">
        <v>2018</v>
      </c>
      <c r="G36" s="229">
        <v>2019</v>
      </c>
      <c r="H36" s="229">
        <v>2020</v>
      </c>
      <c r="I36" s="229" t="s">
        <v>177</v>
      </c>
      <c r="J36" s="229" t="s">
        <v>176</v>
      </c>
      <c r="K36" s="229" t="s">
        <v>185</v>
      </c>
    </row>
    <row r="37" spans="1:11" ht="5.15" customHeight="1">
      <c r="A37" s="153"/>
      <c r="B37" s="153">
        <v>2014</v>
      </c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11" ht="5.15" customHeight="1">
      <c r="A38" s="25"/>
      <c r="B38" s="97"/>
      <c r="C38" s="9"/>
      <c r="D38" s="9"/>
      <c r="E38" s="72"/>
      <c r="F38" s="72"/>
      <c r="G38" s="72"/>
      <c r="H38" s="72"/>
      <c r="I38" s="72"/>
      <c r="J38" s="72"/>
    </row>
    <row r="39" spans="1:11" ht="12.75" customHeight="1">
      <c r="A39" s="25"/>
      <c r="B39" s="53"/>
      <c r="C39" s="247" t="s">
        <v>27</v>
      </c>
      <c r="D39" s="247"/>
      <c r="E39" s="247"/>
      <c r="F39" s="247"/>
      <c r="G39" s="247"/>
      <c r="H39" s="247"/>
      <c r="I39" s="247"/>
      <c r="J39" s="247"/>
      <c r="K39" s="247"/>
    </row>
    <row r="40" spans="1:11" ht="12.75" customHeight="1">
      <c r="A40" s="171" t="s">
        <v>0</v>
      </c>
      <c r="B40" s="171"/>
      <c r="C40" s="172">
        <f t="shared" ref="C40:D40" si="9">SUM(C41:C44)</f>
        <v>253971</v>
      </c>
      <c r="D40" s="172">
        <f t="shared" si="9"/>
        <v>247215</v>
      </c>
      <c r="E40" s="172">
        <v>241534</v>
      </c>
      <c r="F40" s="172">
        <v>238878</v>
      </c>
      <c r="G40" s="172">
        <v>270591</v>
      </c>
      <c r="H40" s="172">
        <v>256373</v>
      </c>
      <c r="I40" s="172">
        <v>258844</v>
      </c>
      <c r="J40" s="172">
        <v>255802</v>
      </c>
      <c r="K40" s="170">
        <f>SUM(K41:K44)</f>
        <v>245691</v>
      </c>
    </row>
    <row r="41" spans="1:11" ht="12.75" customHeight="1">
      <c r="A41" s="9" t="s">
        <v>40</v>
      </c>
      <c r="B41" s="75">
        <f t="shared" ref="B41" si="10">SUM(B42:B45)</f>
        <v>262919</v>
      </c>
      <c r="C41" s="77">
        <v>15492</v>
      </c>
      <c r="D41" s="44">
        <v>15080</v>
      </c>
      <c r="E41" s="173">
        <v>17225</v>
      </c>
      <c r="F41" s="173">
        <v>19020</v>
      </c>
      <c r="G41" s="173">
        <v>18243</v>
      </c>
      <c r="H41" s="173">
        <v>13735</v>
      </c>
      <c r="I41" s="32">
        <v>13879</v>
      </c>
      <c r="J41" s="32">
        <v>12870</v>
      </c>
      <c r="K41" s="32">
        <v>11047</v>
      </c>
    </row>
    <row r="42" spans="1:11" ht="12.75" customHeight="1">
      <c r="A42" s="9" t="s">
        <v>41</v>
      </c>
      <c r="B42" s="77">
        <v>19632</v>
      </c>
      <c r="C42" s="77">
        <v>58159</v>
      </c>
      <c r="D42" s="44">
        <v>56612</v>
      </c>
      <c r="E42" s="44">
        <v>53064</v>
      </c>
      <c r="F42" s="44">
        <v>56045</v>
      </c>
      <c r="G42" s="44">
        <v>58331</v>
      </c>
      <c r="H42" s="44">
        <v>56579</v>
      </c>
      <c r="I42" s="32">
        <v>57333</v>
      </c>
      <c r="J42" s="32">
        <v>54244</v>
      </c>
      <c r="K42" s="32">
        <v>45702</v>
      </c>
    </row>
    <row r="43" spans="1:11" ht="12.75" customHeight="1">
      <c r="A43" s="9" t="s">
        <v>42</v>
      </c>
      <c r="B43" s="77">
        <v>59032</v>
      </c>
      <c r="C43" s="77">
        <v>108192</v>
      </c>
      <c r="D43" s="44">
        <v>105314</v>
      </c>
      <c r="E43" s="44">
        <v>100332</v>
      </c>
      <c r="F43" s="44">
        <v>103955</v>
      </c>
      <c r="G43" s="44">
        <v>118441</v>
      </c>
      <c r="H43" s="44">
        <v>111831</v>
      </c>
      <c r="I43" s="32">
        <v>113293</v>
      </c>
      <c r="J43" s="32">
        <v>112134</v>
      </c>
      <c r="K43" s="32">
        <v>112203</v>
      </c>
    </row>
    <row r="44" spans="1:11" ht="12.75" customHeight="1">
      <c r="A44" s="9" t="s">
        <v>43</v>
      </c>
      <c r="B44" s="77">
        <v>111513</v>
      </c>
      <c r="C44" s="77">
        <v>72128</v>
      </c>
      <c r="D44" s="44">
        <v>70209</v>
      </c>
      <c r="E44" s="44">
        <v>70913</v>
      </c>
      <c r="F44" s="44">
        <v>59858</v>
      </c>
      <c r="G44" s="44">
        <v>75576</v>
      </c>
      <c r="H44" s="44">
        <v>74228</v>
      </c>
      <c r="I44" s="32">
        <v>74339</v>
      </c>
      <c r="J44" s="32">
        <v>76554</v>
      </c>
      <c r="K44" s="32">
        <v>76739</v>
      </c>
    </row>
    <row r="45" spans="1:11" ht="12.75" customHeight="1">
      <c r="A45" s="9"/>
      <c r="B45" s="77">
        <v>72742</v>
      </c>
      <c r="C45" s="248" t="s">
        <v>2</v>
      </c>
      <c r="D45" s="248"/>
      <c r="E45" s="248"/>
      <c r="F45" s="248"/>
      <c r="G45" s="248"/>
      <c r="H45" s="248"/>
      <c r="I45" s="248"/>
      <c r="J45" s="248"/>
      <c r="K45" s="248"/>
    </row>
    <row r="46" spans="1:11" ht="12.75" customHeight="1">
      <c r="A46" s="171" t="s">
        <v>0</v>
      </c>
      <c r="B46" s="171"/>
      <c r="C46" s="172">
        <f t="shared" ref="C46:D46" si="11">SUM(C47:C50)</f>
        <v>92709</v>
      </c>
      <c r="D46" s="172">
        <f t="shared" si="11"/>
        <v>92633</v>
      </c>
      <c r="E46" s="172">
        <v>89605</v>
      </c>
      <c r="F46" s="172">
        <v>89240</v>
      </c>
      <c r="G46" s="172">
        <v>97515</v>
      </c>
      <c r="H46" s="172">
        <v>92626</v>
      </c>
      <c r="I46" s="172">
        <v>92588</v>
      </c>
      <c r="J46" s="172">
        <v>93152</v>
      </c>
      <c r="K46" s="170">
        <f>SUM(K47:K50)</f>
        <v>90108</v>
      </c>
    </row>
    <row r="47" spans="1:11" ht="12.75" customHeight="1">
      <c r="A47" s="9" t="s">
        <v>40</v>
      </c>
      <c r="B47" s="75">
        <f t="shared" ref="B47" si="12">SUM(B48:B51)</f>
        <v>99598</v>
      </c>
      <c r="C47" s="77">
        <v>4079</v>
      </c>
      <c r="D47" s="44">
        <v>4076</v>
      </c>
      <c r="E47" s="173">
        <v>4371</v>
      </c>
      <c r="F47" s="173">
        <v>6186</v>
      </c>
      <c r="G47" s="173">
        <v>4443</v>
      </c>
      <c r="H47" s="173">
        <v>3973</v>
      </c>
      <c r="I47" s="32">
        <v>3778</v>
      </c>
      <c r="J47" s="32">
        <v>3529</v>
      </c>
      <c r="K47" s="32">
        <v>2880</v>
      </c>
    </row>
    <row r="48" spans="1:11" ht="12.75" customHeight="1">
      <c r="A48" s="9" t="s">
        <v>41</v>
      </c>
      <c r="B48" s="77">
        <v>5552</v>
      </c>
      <c r="C48" s="77">
        <v>15112</v>
      </c>
      <c r="D48" s="44">
        <v>15099</v>
      </c>
      <c r="E48" s="44">
        <v>13965</v>
      </c>
      <c r="F48" s="44">
        <v>14583</v>
      </c>
      <c r="G48" s="44">
        <v>14544</v>
      </c>
      <c r="H48" s="44">
        <v>14128</v>
      </c>
      <c r="I48" s="32">
        <v>14141</v>
      </c>
      <c r="J48" s="32">
        <v>13479</v>
      </c>
      <c r="K48" s="32">
        <v>10913</v>
      </c>
    </row>
    <row r="49" spans="1:11" ht="12.75" customHeight="1">
      <c r="A49" s="9" t="s">
        <v>42</v>
      </c>
      <c r="B49" s="77">
        <v>16928</v>
      </c>
      <c r="C49" s="77">
        <v>38938</v>
      </c>
      <c r="D49" s="44">
        <v>38906</v>
      </c>
      <c r="E49" s="44">
        <v>36674</v>
      </c>
      <c r="F49" s="44">
        <v>37794</v>
      </c>
      <c r="G49" s="44">
        <v>42169</v>
      </c>
      <c r="H49" s="44">
        <v>38599</v>
      </c>
      <c r="I49" s="32">
        <v>39031</v>
      </c>
      <c r="J49" s="32">
        <v>39378</v>
      </c>
      <c r="K49" s="32">
        <v>39702</v>
      </c>
    </row>
    <row r="50" spans="1:11" ht="12.75" customHeight="1">
      <c r="A50" s="9" t="s">
        <v>43</v>
      </c>
      <c r="B50" s="77">
        <v>42449</v>
      </c>
      <c r="C50" s="77">
        <v>34580</v>
      </c>
      <c r="D50" s="44">
        <v>34552</v>
      </c>
      <c r="E50" s="44">
        <v>34595</v>
      </c>
      <c r="F50" s="44">
        <v>30677</v>
      </c>
      <c r="G50" s="44">
        <v>36359</v>
      </c>
      <c r="H50" s="44">
        <v>35926</v>
      </c>
      <c r="I50" s="32">
        <v>35638</v>
      </c>
      <c r="J50" s="32">
        <v>36766</v>
      </c>
      <c r="K50" s="32">
        <v>36613</v>
      </c>
    </row>
    <row r="51" spans="1:11" ht="12.75" customHeight="1">
      <c r="A51" s="9"/>
      <c r="B51" s="77">
        <v>34669</v>
      </c>
      <c r="C51" s="248" t="s">
        <v>28</v>
      </c>
      <c r="D51" s="248"/>
      <c r="E51" s="248"/>
      <c r="F51" s="248"/>
      <c r="G51" s="248"/>
      <c r="H51" s="248"/>
      <c r="I51" s="248"/>
      <c r="J51" s="248"/>
      <c r="K51" s="248"/>
    </row>
    <row r="52" spans="1:11" ht="12.75" customHeight="1">
      <c r="A52" s="171" t="s">
        <v>0</v>
      </c>
      <c r="B52" s="171"/>
      <c r="C52" s="172">
        <f t="shared" ref="C52:D52" si="13">SUM(C53:C56)</f>
        <v>161262</v>
      </c>
      <c r="D52" s="172">
        <f t="shared" si="13"/>
        <v>154582</v>
      </c>
      <c r="E52" s="172">
        <v>151929</v>
      </c>
      <c r="F52" s="172">
        <v>149638</v>
      </c>
      <c r="G52" s="172">
        <v>173076</v>
      </c>
      <c r="H52" s="172">
        <v>163747</v>
      </c>
      <c r="I52" s="172">
        <v>166256</v>
      </c>
      <c r="J52" s="172">
        <v>162650</v>
      </c>
      <c r="K52" s="208">
        <f>SUM(K53:K56)</f>
        <v>155583</v>
      </c>
    </row>
    <row r="53" spans="1:11" ht="12.75" customHeight="1">
      <c r="A53" s="9" t="s">
        <v>40</v>
      </c>
      <c r="B53" s="75">
        <f t="shared" ref="B53" si="14">SUM(B54:B57)</f>
        <v>163321</v>
      </c>
      <c r="C53" s="77">
        <f t="shared" ref="C53:D53" si="15">SUM(C41-C47)</f>
        <v>11413</v>
      </c>
      <c r="D53" s="77">
        <f t="shared" si="15"/>
        <v>11004</v>
      </c>
      <c r="E53" s="174">
        <v>12854</v>
      </c>
      <c r="F53" s="174">
        <v>12834</v>
      </c>
      <c r="G53" s="174">
        <v>13800</v>
      </c>
      <c r="H53" s="174">
        <v>9762</v>
      </c>
      <c r="I53" s="174">
        <v>10101</v>
      </c>
      <c r="J53" s="174">
        <v>9341</v>
      </c>
      <c r="K53" s="207">
        <f>SUM(K41-K47)</f>
        <v>8167</v>
      </c>
    </row>
    <row r="54" spans="1:11" ht="12.75" customHeight="1">
      <c r="A54" s="9" t="s">
        <v>41</v>
      </c>
      <c r="B54" s="77">
        <f>SUM(B42-B48)</f>
        <v>14080</v>
      </c>
      <c r="C54" s="77">
        <f t="shared" ref="C54:D56" si="16">SUM(C42-C48)</f>
        <v>43047</v>
      </c>
      <c r="D54" s="77">
        <f t="shared" si="16"/>
        <v>41513</v>
      </c>
      <c r="E54" s="77">
        <v>39099</v>
      </c>
      <c r="F54" s="77">
        <v>41462</v>
      </c>
      <c r="G54" s="77">
        <v>43787</v>
      </c>
      <c r="H54" s="77">
        <v>42451</v>
      </c>
      <c r="I54" s="77">
        <v>43192</v>
      </c>
      <c r="J54" s="77">
        <v>40765</v>
      </c>
      <c r="K54" s="207">
        <f t="shared" ref="K54:K56" si="17">SUM(K42-K48)</f>
        <v>34789</v>
      </c>
    </row>
    <row r="55" spans="1:11" ht="12.75" customHeight="1">
      <c r="A55" s="9" t="s">
        <v>42</v>
      </c>
      <c r="B55" s="77">
        <f t="shared" ref="B55:B57" si="18">SUM(B43-B49)</f>
        <v>42104</v>
      </c>
      <c r="C55" s="77">
        <f t="shared" si="16"/>
        <v>69254</v>
      </c>
      <c r="D55" s="77">
        <f t="shared" si="16"/>
        <v>66408</v>
      </c>
      <c r="E55" s="77">
        <v>63658</v>
      </c>
      <c r="F55" s="77">
        <v>66161</v>
      </c>
      <c r="G55" s="77">
        <v>76272</v>
      </c>
      <c r="H55" s="77">
        <v>73232</v>
      </c>
      <c r="I55" s="77">
        <v>74262</v>
      </c>
      <c r="J55" s="77">
        <v>72756</v>
      </c>
      <c r="K55" s="207">
        <f t="shared" si="17"/>
        <v>72501</v>
      </c>
    </row>
    <row r="56" spans="1:11" ht="12.75" customHeight="1">
      <c r="A56" s="9" t="s">
        <v>43</v>
      </c>
      <c r="B56" s="77">
        <f t="shared" si="18"/>
        <v>69064</v>
      </c>
      <c r="C56" s="77">
        <f t="shared" si="16"/>
        <v>37548</v>
      </c>
      <c r="D56" s="77">
        <f t="shared" si="16"/>
        <v>35657</v>
      </c>
      <c r="E56" s="77">
        <v>36318</v>
      </c>
      <c r="F56" s="77">
        <v>29181</v>
      </c>
      <c r="G56" s="77">
        <v>39217</v>
      </c>
      <c r="H56" s="77">
        <v>38302</v>
      </c>
      <c r="I56" s="77">
        <v>38701</v>
      </c>
      <c r="J56" s="77">
        <v>39788</v>
      </c>
      <c r="K56" s="207">
        <f t="shared" si="17"/>
        <v>40126</v>
      </c>
    </row>
    <row r="57" spans="1:11" ht="5.15" customHeight="1">
      <c r="A57" s="154"/>
      <c r="B57" s="154">
        <f t="shared" si="18"/>
        <v>38073</v>
      </c>
      <c r="C57" s="154"/>
      <c r="D57" s="154"/>
      <c r="E57" s="154"/>
      <c r="F57" s="154"/>
      <c r="G57" s="154"/>
      <c r="H57" s="154"/>
      <c r="I57" s="154"/>
      <c r="J57" s="154"/>
      <c r="K57" s="154"/>
    </row>
    <row r="58" spans="1:11" ht="5.15" customHeight="1">
      <c r="A58" s="28"/>
      <c r="B58" s="92"/>
      <c r="C58" s="28"/>
      <c r="D58" s="28"/>
      <c r="E58" s="28"/>
      <c r="F58" s="5"/>
      <c r="G58" s="5"/>
      <c r="H58" s="5"/>
      <c r="I58" s="5"/>
      <c r="J58" s="5"/>
    </row>
    <row r="59" spans="1:11" ht="15" customHeight="1">
      <c r="A59" s="59" t="s">
        <v>168</v>
      </c>
      <c r="B59" s="93"/>
      <c r="C59" s="16"/>
      <c r="D59" s="16"/>
      <c r="E59" s="16"/>
      <c r="F59" s="5"/>
      <c r="G59" s="5"/>
      <c r="H59" s="5"/>
      <c r="I59" s="5"/>
      <c r="J59" s="5"/>
    </row>
    <row r="60" spans="1:11" ht="15" customHeight="1">
      <c r="B60" s="99"/>
      <c r="C60" s="6"/>
      <c r="D60" s="6"/>
      <c r="E60" s="6"/>
    </row>
    <row r="61" spans="1:11" ht="15" customHeight="1">
      <c r="B61" s="100"/>
      <c r="C61" s="6"/>
      <c r="D61" s="6"/>
      <c r="E61" s="6"/>
    </row>
    <row r="62" spans="1:11" ht="15" customHeight="1">
      <c r="B62" s="100"/>
      <c r="C62" s="6"/>
      <c r="D62" s="6"/>
      <c r="E62" s="6"/>
    </row>
    <row r="63" spans="1:11" ht="15" customHeight="1">
      <c r="B63" s="100"/>
      <c r="C63" s="6"/>
      <c r="D63" s="6"/>
      <c r="E63" s="6"/>
    </row>
    <row r="64" spans="1:11" ht="15" customHeight="1">
      <c r="B64" s="100"/>
      <c r="C64" s="6"/>
      <c r="D64" s="6"/>
      <c r="E64" s="6"/>
    </row>
    <row r="65" spans="1:5" ht="15" customHeight="1">
      <c r="B65" s="100"/>
      <c r="C65" s="6"/>
      <c r="D65" s="6"/>
      <c r="E65" s="6"/>
    </row>
    <row r="66" spans="1:5" ht="15.5">
      <c r="A66" s="1"/>
      <c r="B66" s="100"/>
      <c r="C66" s="2"/>
      <c r="D66" s="2"/>
      <c r="E66" s="2"/>
    </row>
    <row r="67" spans="1:5" ht="15.5">
      <c r="A67" s="1"/>
      <c r="B67" s="101"/>
      <c r="C67" s="2"/>
      <c r="D67" s="2"/>
      <c r="E67" s="2"/>
    </row>
    <row r="68" spans="1:5" ht="15.5">
      <c r="A68" s="1"/>
      <c r="B68" s="101"/>
      <c r="C68" s="2"/>
      <c r="D68" s="2"/>
      <c r="E68" s="2"/>
    </row>
    <row r="69" spans="1:5" ht="15.5">
      <c r="A69" s="1"/>
      <c r="B69" s="101"/>
      <c r="C69" s="2"/>
      <c r="D69" s="2"/>
      <c r="E69" s="2"/>
    </row>
    <row r="70" spans="1:5" ht="15.5">
      <c r="A70" s="1"/>
      <c r="B70" s="101"/>
      <c r="C70" s="2"/>
      <c r="D70" s="2"/>
      <c r="E70" s="2"/>
    </row>
    <row r="71" spans="1:5" ht="15.5">
      <c r="A71" s="1"/>
      <c r="B71" s="101"/>
      <c r="C71" s="2"/>
      <c r="D71" s="2"/>
      <c r="E71" s="2"/>
    </row>
    <row r="72" spans="1:5" ht="15.5">
      <c r="A72" s="1"/>
      <c r="B72" s="101"/>
      <c r="C72" s="2"/>
      <c r="D72" s="2"/>
      <c r="E72" s="2"/>
    </row>
    <row r="73" spans="1:5" ht="15.5">
      <c r="A73" s="1"/>
      <c r="B73" s="101"/>
      <c r="C73" s="2"/>
      <c r="D73" s="2"/>
      <c r="E73" s="2"/>
    </row>
    <row r="74" spans="1:5" ht="15.5">
      <c r="A74" s="1"/>
      <c r="B74" s="101"/>
      <c r="C74" s="2"/>
      <c r="D74" s="2"/>
      <c r="E74" s="2"/>
    </row>
    <row r="75" spans="1:5" ht="15.5">
      <c r="A75" s="1"/>
      <c r="B75" s="101"/>
      <c r="C75" s="2"/>
      <c r="D75" s="2"/>
      <c r="E75" s="2"/>
    </row>
    <row r="76" spans="1:5" ht="15.5">
      <c r="A76" s="1"/>
      <c r="B76" s="101"/>
      <c r="C76" s="2"/>
      <c r="D76" s="2"/>
      <c r="E76" s="2"/>
    </row>
    <row r="77" spans="1:5" ht="15.5">
      <c r="A77" s="1"/>
      <c r="B77" s="101"/>
      <c r="C77" s="2"/>
      <c r="D77" s="2"/>
      <c r="E77" s="2"/>
    </row>
    <row r="78" spans="1:5" ht="15.5">
      <c r="A78" s="1"/>
      <c r="B78" s="101"/>
      <c r="C78" s="2"/>
      <c r="D78" s="2"/>
      <c r="E78" s="2"/>
    </row>
    <row r="79" spans="1:5" ht="15.5">
      <c r="A79" s="1"/>
      <c r="B79" s="101"/>
      <c r="C79" s="2"/>
      <c r="D79" s="2"/>
      <c r="E79" s="2"/>
    </row>
    <row r="80" spans="1:5" ht="15.5">
      <c r="A80" s="1"/>
      <c r="B80" s="101"/>
      <c r="C80" s="2"/>
      <c r="D80" s="2"/>
      <c r="E80" s="2"/>
    </row>
    <row r="81" spans="1:5" ht="15.5">
      <c r="A81" s="1"/>
      <c r="B81" s="101"/>
      <c r="C81" s="2"/>
      <c r="D81" s="2"/>
      <c r="E81" s="2"/>
    </row>
    <row r="82" spans="1:5" ht="15.5">
      <c r="A82" s="1"/>
      <c r="B82" s="101"/>
      <c r="C82" s="2"/>
      <c r="D82" s="2"/>
      <c r="E82" s="2"/>
    </row>
    <row r="83" spans="1:5" ht="15.5">
      <c r="A83" s="1"/>
      <c r="B83" s="101"/>
      <c r="C83" s="2"/>
      <c r="D83" s="2"/>
      <c r="E83" s="2"/>
    </row>
    <row r="84" spans="1:5" ht="15.5">
      <c r="A84" s="1"/>
      <c r="B84" s="101"/>
      <c r="C84" s="2"/>
      <c r="D84" s="2"/>
      <c r="E84" s="2"/>
    </row>
    <row r="85" spans="1:5" ht="15.5">
      <c r="A85" s="1"/>
      <c r="B85" s="101"/>
      <c r="C85" s="2"/>
      <c r="D85" s="2"/>
      <c r="E85" s="2"/>
    </row>
    <row r="86" spans="1:5" ht="15.5">
      <c r="A86" s="1"/>
      <c r="B86" s="101"/>
      <c r="C86" s="2"/>
      <c r="D86" s="2"/>
      <c r="E86" s="2"/>
    </row>
    <row r="87" spans="1:5" ht="15.5">
      <c r="A87" s="1"/>
      <c r="B87" s="101"/>
      <c r="C87" s="2"/>
      <c r="D87" s="2"/>
      <c r="E87" s="2"/>
    </row>
    <row r="88" spans="1:5" ht="15.5">
      <c r="A88" s="1"/>
      <c r="B88" s="101"/>
      <c r="C88" s="2"/>
      <c r="D88" s="2"/>
      <c r="E88" s="2"/>
    </row>
    <row r="89" spans="1:5" ht="15.5">
      <c r="A89" s="1"/>
      <c r="B89" s="101"/>
      <c r="C89" s="2"/>
      <c r="D89" s="2"/>
      <c r="E89" s="2"/>
    </row>
    <row r="90" spans="1:5" ht="15.5">
      <c r="A90" s="1"/>
      <c r="B90" s="101"/>
      <c r="C90" s="2"/>
      <c r="D90" s="2"/>
      <c r="E90" s="2"/>
    </row>
    <row r="91" spans="1:5" ht="15.5">
      <c r="A91" s="1"/>
      <c r="B91" s="101"/>
      <c r="C91" s="2"/>
      <c r="D91" s="2"/>
      <c r="E91" s="2"/>
    </row>
    <row r="92" spans="1:5" ht="15.5">
      <c r="A92" s="1"/>
      <c r="B92" s="101"/>
      <c r="C92" s="2"/>
      <c r="D92" s="2"/>
      <c r="E92" s="2"/>
    </row>
    <row r="93" spans="1:5" ht="15.5">
      <c r="A93" s="1"/>
      <c r="B93" s="101"/>
      <c r="C93" s="2"/>
      <c r="D93" s="2"/>
      <c r="E93" s="2"/>
    </row>
    <row r="94" spans="1:5" ht="15.5">
      <c r="A94" s="1"/>
      <c r="B94" s="101"/>
      <c r="C94" s="2"/>
      <c r="D94" s="2"/>
      <c r="E94" s="2"/>
    </row>
    <row r="95" spans="1:5" ht="15.5">
      <c r="A95" s="1"/>
      <c r="B95" s="101"/>
      <c r="C95" s="2"/>
      <c r="D95" s="2"/>
      <c r="E95" s="2"/>
    </row>
    <row r="96" spans="1:5" ht="15.5">
      <c r="A96" s="1"/>
      <c r="B96" s="101"/>
      <c r="C96" s="2"/>
      <c r="D96" s="2"/>
      <c r="E96" s="2"/>
    </row>
    <row r="97" spans="1:5" ht="15.5">
      <c r="A97" s="1"/>
      <c r="B97" s="101"/>
      <c r="C97" s="2"/>
      <c r="D97" s="2"/>
      <c r="E97" s="2"/>
    </row>
    <row r="98" spans="1:5" ht="15.5">
      <c r="A98" s="1"/>
      <c r="B98" s="101"/>
      <c r="C98" s="2"/>
      <c r="D98" s="2"/>
      <c r="E98" s="2"/>
    </row>
    <row r="99" spans="1:5" ht="15.5">
      <c r="A99" s="1"/>
      <c r="B99" s="101"/>
      <c r="C99" s="2"/>
      <c r="D99" s="2"/>
      <c r="E99" s="2"/>
    </row>
    <row r="100" spans="1:5" ht="15.5">
      <c r="A100" s="1"/>
      <c r="B100" s="101"/>
      <c r="C100" s="2"/>
      <c r="D100" s="2"/>
      <c r="E100" s="2"/>
    </row>
    <row r="101" spans="1:5" ht="15.5">
      <c r="A101" s="1"/>
      <c r="B101" s="101"/>
      <c r="C101" s="2"/>
      <c r="D101" s="2"/>
      <c r="E101" s="2"/>
    </row>
    <row r="102" spans="1:5" ht="15.5">
      <c r="A102" s="1"/>
      <c r="B102" s="101"/>
      <c r="C102" s="2"/>
      <c r="D102" s="2"/>
      <c r="E102" s="2"/>
    </row>
    <row r="103" spans="1:5" ht="15.5">
      <c r="A103" s="1"/>
      <c r="B103" s="101"/>
      <c r="C103" s="2"/>
      <c r="D103" s="2"/>
      <c r="E103" s="2"/>
    </row>
    <row r="104" spans="1:5" ht="15.5">
      <c r="A104" s="1"/>
      <c r="B104" s="101"/>
      <c r="C104" s="2"/>
      <c r="D104" s="2"/>
      <c r="E104" s="2"/>
    </row>
    <row r="105" spans="1:5" ht="15.5">
      <c r="A105" s="1"/>
      <c r="B105" s="101"/>
      <c r="C105" s="2"/>
      <c r="D105" s="2"/>
      <c r="E105" s="2"/>
    </row>
    <row r="106" spans="1:5" ht="15.5">
      <c r="A106" s="1"/>
      <c r="B106" s="101"/>
      <c r="C106" s="2"/>
      <c r="D106" s="2"/>
      <c r="E106" s="2"/>
    </row>
    <row r="107" spans="1:5" ht="15.5">
      <c r="A107" s="1"/>
      <c r="B107" s="101"/>
      <c r="C107" s="2"/>
      <c r="D107" s="2"/>
      <c r="E107" s="2"/>
    </row>
    <row r="108" spans="1:5" ht="15.5">
      <c r="A108" s="1"/>
      <c r="B108" s="101"/>
      <c r="C108" s="2"/>
      <c r="D108" s="2"/>
      <c r="E108" s="2"/>
    </row>
    <row r="109" spans="1:5" ht="15.5">
      <c r="A109" s="1"/>
      <c r="B109" s="101"/>
      <c r="C109" s="2"/>
      <c r="D109" s="2"/>
      <c r="E109" s="2"/>
    </row>
    <row r="110" spans="1:5" ht="15.5">
      <c r="A110" s="1"/>
      <c r="B110" s="101"/>
      <c r="C110" s="2"/>
      <c r="D110" s="2"/>
      <c r="E110" s="2"/>
    </row>
    <row r="111" spans="1:5" ht="15.5">
      <c r="A111" s="1"/>
      <c r="B111" s="101"/>
      <c r="C111" s="2"/>
      <c r="D111" s="2"/>
      <c r="E111" s="2"/>
    </row>
    <row r="112" spans="1:5" ht="15.5">
      <c r="A112" s="1"/>
      <c r="B112" s="101"/>
      <c r="C112" s="2"/>
      <c r="D112" s="2"/>
      <c r="E112" s="2"/>
    </row>
    <row r="113" spans="1:5" ht="15.5">
      <c r="A113" s="1"/>
      <c r="B113" s="101"/>
      <c r="C113" s="2"/>
      <c r="D113" s="2"/>
      <c r="E113" s="2"/>
    </row>
    <row r="114" spans="1:5" ht="15.5">
      <c r="A114" s="1"/>
      <c r="B114" s="101"/>
      <c r="C114" s="2"/>
      <c r="D114" s="2"/>
      <c r="E114" s="2"/>
    </row>
    <row r="115" spans="1:5" ht="15.5">
      <c r="A115" s="1"/>
      <c r="B115" s="101"/>
      <c r="C115" s="2"/>
      <c r="D115" s="2"/>
      <c r="E115" s="2"/>
    </row>
    <row r="116" spans="1:5" ht="15.5">
      <c r="A116" s="1"/>
      <c r="B116" s="101"/>
      <c r="C116" s="2"/>
      <c r="D116" s="2"/>
      <c r="E116" s="2"/>
    </row>
    <row r="117" spans="1:5" ht="15.5">
      <c r="A117" s="1"/>
      <c r="B117" s="101"/>
      <c r="C117" s="2"/>
      <c r="D117" s="2"/>
      <c r="E117" s="2"/>
    </row>
    <row r="118" spans="1:5" ht="15.5">
      <c r="A118" s="1"/>
      <c r="B118" s="101"/>
      <c r="C118" s="2"/>
      <c r="D118" s="2"/>
      <c r="E118" s="2"/>
    </row>
    <row r="119" spans="1:5" ht="15.5">
      <c r="A119" s="1"/>
      <c r="B119" s="101"/>
      <c r="C119" s="2"/>
      <c r="D119" s="2"/>
      <c r="E119" s="2"/>
    </row>
    <row r="120" spans="1:5" ht="15.5">
      <c r="A120" s="1"/>
      <c r="B120" s="101"/>
      <c r="C120" s="2"/>
      <c r="D120" s="2"/>
      <c r="E120" s="2"/>
    </row>
    <row r="121" spans="1:5" ht="15.5">
      <c r="A121" s="1"/>
      <c r="B121" s="101"/>
      <c r="C121" s="2"/>
      <c r="D121" s="2"/>
      <c r="E121" s="2"/>
    </row>
    <row r="122" spans="1:5" ht="15.5">
      <c r="A122" s="1"/>
      <c r="B122" s="101"/>
      <c r="C122" s="2"/>
      <c r="D122" s="2"/>
      <c r="E122" s="2"/>
    </row>
    <row r="123" spans="1:5" ht="15.5">
      <c r="A123" s="1"/>
      <c r="B123" s="101"/>
      <c r="C123" s="2"/>
      <c r="D123" s="2"/>
      <c r="E123" s="2"/>
    </row>
    <row r="124" spans="1:5" ht="15.5">
      <c r="A124" s="1"/>
      <c r="B124" s="101"/>
      <c r="C124" s="2"/>
      <c r="D124" s="2"/>
      <c r="E124" s="2"/>
    </row>
    <row r="125" spans="1:5" ht="15.5">
      <c r="A125" s="1"/>
      <c r="B125" s="101"/>
      <c r="C125" s="2"/>
      <c r="D125" s="2"/>
      <c r="E125" s="2"/>
    </row>
    <row r="126" spans="1:5" ht="15.5">
      <c r="A126" s="1"/>
      <c r="B126" s="101"/>
      <c r="C126" s="2"/>
      <c r="D126" s="2"/>
      <c r="E126" s="2"/>
    </row>
    <row r="127" spans="1:5" ht="15.5">
      <c r="A127" s="1"/>
      <c r="B127" s="101"/>
      <c r="C127" s="2"/>
      <c r="D127" s="2"/>
      <c r="E127" s="2"/>
    </row>
    <row r="128" spans="1:5" ht="15.5">
      <c r="A128" s="1"/>
      <c r="B128" s="101"/>
      <c r="C128" s="2"/>
      <c r="D128" s="2"/>
      <c r="E128" s="2"/>
    </row>
    <row r="129" spans="1:5" ht="15.5">
      <c r="A129" s="1"/>
      <c r="B129" s="101"/>
      <c r="C129" s="2"/>
      <c r="D129" s="2"/>
      <c r="E129" s="2"/>
    </row>
    <row r="130" spans="1:5" ht="15.5">
      <c r="A130" s="1"/>
      <c r="B130" s="101"/>
      <c r="C130" s="2"/>
      <c r="D130" s="2"/>
      <c r="E130" s="2"/>
    </row>
    <row r="131" spans="1:5" ht="15.5">
      <c r="A131" s="1"/>
      <c r="B131" s="101"/>
      <c r="C131" s="2"/>
      <c r="D131" s="2"/>
      <c r="E131" s="2"/>
    </row>
    <row r="132" spans="1:5" ht="15.5">
      <c r="A132" s="1"/>
      <c r="B132" s="101"/>
      <c r="C132" s="2"/>
      <c r="D132" s="2"/>
      <c r="E132" s="2"/>
    </row>
    <row r="133" spans="1:5" ht="15.5">
      <c r="A133" s="1"/>
      <c r="B133" s="101"/>
      <c r="C133" s="2"/>
      <c r="D133" s="2"/>
      <c r="E133" s="2"/>
    </row>
    <row r="134" spans="1:5" ht="15.5">
      <c r="A134" s="1"/>
      <c r="B134" s="101"/>
      <c r="C134" s="2"/>
      <c r="D134" s="2"/>
      <c r="E134" s="2"/>
    </row>
    <row r="135" spans="1:5" ht="15.5">
      <c r="A135" s="1"/>
      <c r="B135" s="101"/>
      <c r="C135" s="2"/>
      <c r="D135" s="2"/>
      <c r="E135" s="2"/>
    </row>
    <row r="136" spans="1:5" ht="15.5">
      <c r="A136" s="1"/>
      <c r="B136" s="101"/>
      <c r="C136" s="2"/>
      <c r="D136" s="2"/>
      <c r="E136" s="2"/>
    </row>
    <row r="137" spans="1:5" ht="15.5">
      <c r="A137" s="1"/>
      <c r="B137" s="101"/>
      <c r="C137" s="2"/>
      <c r="D137" s="2"/>
      <c r="E137" s="2"/>
    </row>
    <row r="138" spans="1:5" ht="15.5">
      <c r="A138" s="1"/>
      <c r="B138" s="101"/>
      <c r="C138" s="2"/>
      <c r="D138" s="2"/>
      <c r="E138" s="2"/>
    </row>
    <row r="139" spans="1:5" ht="15.5">
      <c r="A139" s="1"/>
      <c r="B139" s="101"/>
      <c r="C139" s="2"/>
      <c r="D139" s="2"/>
      <c r="E139" s="2"/>
    </row>
    <row r="140" spans="1:5" ht="15.5">
      <c r="A140" s="1"/>
      <c r="B140" s="101"/>
      <c r="C140" s="2"/>
      <c r="D140" s="2"/>
      <c r="E140" s="2"/>
    </row>
    <row r="141" spans="1:5" ht="15.5">
      <c r="A141" s="1"/>
      <c r="B141" s="101"/>
      <c r="C141" s="2"/>
      <c r="D141" s="2"/>
      <c r="E141" s="2"/>
    </row>
    <row r="142" spans="1:5" ht="15.5">
      <c r="A142" s="1"/>
      <c r="B142" s="101"/>
      <c r="C142" s="2"/>
      <c r="D142" s="2"/>
      <c r="E142" s="2"/>
    </row>
    <row r="143" spans="1:5" ht="15.5">
      <c r="A143" s="1"/>
      <c r="B143" s="101"/>
      <c r="C143" s="2"/>
      <c r="D143" s="2"/>
      <c r="E143" s="2"/>
    </row>
    <row r="144" spans="1:5" ht="15.5">
      <c r="A144" s="1"/>
      <c r="B144" s="101"/>
      <c r="C144" s="2"/>
      <c r="D144" s="2"/>
      <c r="E144" s="2"/>
    </row>
    <row r="145" spans="1:5" ht="15.5">
      <c r="A145" s="1"/>
      <c r="B145" s="101"/>
      <c r="C145" s="2"/>
      <c r="D145" s="2"/>
      <c r="E145" s="2"/>
    </row>
    <row r="146" spans="1:5" ht="15.5">
      <c r="A146" s="1"/>
      <c r="B146" s="101"/>
      <c r="C146" s="2"/>
      <c r="D146" s="2"/>
      <c r="E146" s="2"/>
    </row>
    <row r="147" spans="1:5" ht="15.5">
      <c r="A147" s="1"/>
      <c r="B147" s="101"/>
      <c r="C147" s="2"/>
      <c r="D147" s="2"/>
      <c r="E147" s="2"/>
    </row>
    <row r="148" spans="1:5" ht="15.5">
      <c r="A148" s="1"/>
      <c r="B148" s="101"/>
      <c r="C148" s="2"/>
      <c r="D148" s="2"/>
      <c r="E148" s="2"/>
    </row>
    <row r="149" spans="1:5" ht="15.5">
      <c r="A149" s="1"/>
      <c r="B149" s="101"/>
      <c r="C149" s="2"/>
      <c r="D149" s="2"/>
      <c r="E149" s="2"/>
    </row>
    <row r="150" spans="1:5" ht="15.5">
      <c r="A150" s="1"/>
      <c r="B150" s="101"/>
      <c r="C150" s="2"/>
      <c r="D150" s="2"/>
      <c r="E150" s="2"/>
    </row>
    <row r="151" spans="1:5" ht="15.5">
      <c r="A151" s="1"/>
      <c r="B151" s="101"/>
      <c r="C151" s="2"/>
      <c r="D151" s="2"/>
      <c r="E151" s="2"/>
    </row>
    <row r="152" spans="1:5" ht="15.5">
      <c r="A152" s="1"/>
      <c r="B152" s="101"/>
      <c r="C152" s="2"/>
      <c r="D152" s="2"/>
      <c r="E152" s="2"/>
    </row>
    <row r="153" spans="1:5" ht="15.5">
      <c r="A153" s="1"/>
      <c r="B153" s="101"/>
      <c r="C153" s="2"/>
      <c r="D153" s="2"/>
      <c r="E153" s="2"/>
    </row>
    <row r="154" spans="1:5" ht="15.5">
      <c r="A154" s="1"/>
      <c r="B154" s="101"/>
      <c r="C154" s="2"/>
      <c r="D154" s="2"/>
      <c r="E154" s="2"/>
    </row>
    <row r="155" spans="1:5" ht="15.5">
      <c r="A155" s="1"/>
      <c r="B155" s="101"/>
      <c r="C155" s="2"/>
      <c r="D155" s="2"/>
      <c r="E155" s="2"/>
    </row>
    <row r="156" spans="1:5" ht="15.5">
      <c r="A156" s="1"/>
      <c r="B156" s="101"/>
      <c r="C156" s="2"/>
      <c r="D156" s="2"/>
      <c r="E156" s="2"/>
    </row>
    <row r="157" spans="1:5" ht="15.5">
      <c r="A157" s="1"/>
      <c r="B157" s="101"/>
      <c r="C157" s="2"/>
      <c r="D157" s="2"/>
      <c r="E157" s="2"/>
    </row>
    <row r="158" spans="1:5" ht="15.5">
      <c r="A158" s="1"/>
      <c r="B158" s="101"/>
      <c r="C158" s="2"/>
      <c r="D158" s="2"/>
      <c r="E158" s="2"/>
    </row>
    <row r="159" spans="1:5" ht="15.5">
      <c r="A159" s="1"/>
      <c r="B159" s="101"/>
      <c r="C159" s="2"/>
      <c r="D159" s="2"/>
      <c r="E159" s="2"/>
    </row>
    <row r="160" spans="1:5" ht="15.5">
      <c r="A160" s="1"/>
      <c r="B160" s="101"/>
      <c r="C160" s="2"/>
      <c r="D160" s="2"/>
      <c r="E160" s="2"/>
    </row>
    <row r="161" spans="1:5" ht="15.5">
      <c r="A161" s="1"/>
      <c r="B161" s="101"/>
      <c r="C161" s="2"/>
      <c r="D161" s="2"/>
      <c r="E161" s="2"/>
    </row>
    <row r="162" spans="1:5" ht="15.5">
      <c r="A162" s="1"/>
      <c r="B162" s="101"/>
      <c r="C162" s="2"/>
      <c r="D162" s="2"/>
      <c r="E162" s="2"/>
    </row>
    <row r="163" spans="1:5" ht="15.5">
      <c r="A163" s="1"/>
      <c r="B163" s="101"/>
      <c r="C163" s="2"/>
      <c r="D163" s="2"/>
      <c r="E163" s="2"/>
    </row>
    <row r="164" spans="1:5" ht="15.5">
      <c r="A164" s="1"/>
      <c r="B164" s="101"/>
      <c r="C164" s="2"/>
      <c r="D164" s="2"/>
      <c r="E164" s="2"/>
    </row>
    <row r="165" spans="1:5" ht="15.5">
      <c r="A165" s="1"/>
      <c r="B165" s="101"/>
      <c r="C165" s="2"/>
      <c r="D165" s="2"/>
      <c r="E165" s="2"/>
    </row>
    <row r="166" spans="1:5" ht="15.5">
      <c r="A166" s="1"/>
      <c r="B166" s="101"/>
      <c r="C166" s="2"/>
      <c r="D166" s="2"/>
      <c r="E166" s="2"/>
    </row>
    <row r="167" spans="1:5" ht="15.5">
      <c r="A167" s="1"/>
      <c r="B167" s="101"/>
      <c r="C167" s="2"/>
      <c r="D167" s="2"/>
      <c r="E167" s="2"/>
    </row>
    <row r="168" spans="1:5" ht="15.5">
      <c r="A168" s="1"/>
      <c r="B168" s="101"/>
      <c r="C168" s="2"/>
      <c r="D168" s="2"/>
      <c r="E168" s="2"/>
    </row>
    <row r="169" spans="1:5" ht="15.5">
      <c r="A169" s="1"/>
      <c r="B169" s="101"/>
      <c r="C169" s="2"/>
      <c r="D169" s="2"/>
      <c r="E169" s="2"/>
    </row>
    <row r="170" spans="1:5" ht="15.5">
      <c r="A170" s="1"/>
      <c r="B170" s="101"/>
      <c r="C170" s="2"/>
      <c r="D170" s="2"/>
      <c r="E170" s="2"/>
    </row>
    <row r="171" spans="1:5" ht="15.5">
      <c r="A171" s="1"/>
      <c r="B171" s="101"/>
      <c r="C171" s="2"/>
      <c r="D171" s="2"/>
      <c r="E171" s="2"/>
    </row>
    <row r="172" spans="1:5" ht="15.5">
      <c r="A172" s="1"/>
      <c r="B172" s="101"/>
      <c r="C172" s="2"/>
      <c r="D172" s="2"/>
      <c r="E172" s="2"/>
    </row>
    <row r="173" spans="1:5" ht="15.5">
      <c r="A173" s="1"/>
      <c r="B173" s="101"/>
      <c r="C173" s="2"/>
      <c r="D173" s="2"/>
      <c r="E173" s="2"/>
    </row>
    <row r="174" spans="1:5" ht="15.5">
      <c r="A174" s="1"/>
      <c r="B174" s="101"/>
      <c r="C174" s="2"/>
      <c r="D174" s="2"/>
      <c r="E174" s="2"/>
    </row>
    <row r="175" spans="1:5" ht="15.5">
      <c r="A175" s="1"/>
      <c r="B175" s="101"/>
      <c r="C175" s="2"/>
      <c r="D175" s="2"/>
      <c r="E175" s="2"/>
    </row>
    <row r="176" spans="1:5" ht="15.5">
      <c r="A176" s="1"/>
      <c r="B176" s="101"/>
      <c r="C176" s="2"/>
      <c r="D176" s="2"/>
      <c r="E176" s="2"/>
    </row>
    <row r="177" spans="1:5" ht="15.5">
      <c r="A177" s="1"/>
      <c r="B177" s="101"/>
      <c r="C177" s="2"/>
      <c r="D177" s="2"/>
      <c r="E177" s="2"/>
    </row>
    <row r="178" spans="1:5" ht="15.5">
      <c r="A178" s="1"/>
      <c r="B178" s="101"/>
      <c r="C178" s="2"/>
      <c r="D178" s="2"/>
      <c r="E178" s="2"/>
    </row>
    <row r="179" spans="1:5" ht="15.5">
      <c r="A179" s="1"/>
      <c r="B179" s="101"/>
      <c r="C179" s="2"/>
      <c r="D179" s="2"/>
      <c r="E179" s="2"/>
    </row>
    <row r="180" spans="1:5" ht="15.5">
      <c r="A180" s="1"/>
      <c r="B180" s="101"/>
      <c r="C180" s="2"/>
      <c r="D180" s="2"/>
      <c r="E180" s="2"/>
    </row>
    <row r="181" spans="1:5" ht="15.5">
      <c r="A181" s="1"/>
      <c r="B181" s="101"/>
      <c r="C181" s="2"/>
      <c r="D181" s="2"/>
      <c r="E181" s="2"/>
    </row>
    <row r="182" spans="1:5" ht="15.5">
      <c r="A182" s="1"/>
      <c r="B182" s="101"/>
      <c r="C182" s="2"/>
      <c r="D182" s="2"/>
      <c r="E182" s="2"/>
    </row>
    <row r="183" spans="1:5" ht="15.5">
      <c r="A183" s="1"/>
      <c r="B183" s="101"/>
      <c r="C183" s="2"/>
      <c r="D183" s="2"/>
      <c r="E183" s="2"/>
    </row>
    <row r="184" spans="1:5" ht="15.5">
      <c r="A184" s="1"/>
      <c r="B184" s="101"/>
      <c r="C184" s="2"/>
      <c r="D184" s="2"/>
      <c r="E184" s="2"/>
    </row>
    <row r="185" spans="1:5" ht="15.5">
      <c r="A185" s="1"/>
      <c r="B185" s="101"/>
      <c r="C185" s="2"/>
      <c r="D185" s="2"/>
      <c r="E185" s="2"/>
    </row>
    <row r="186" spans="1:5" ht="15.5">
      <c r="A186" s="1"/>
      <c r="B186" s="101"/>
      <c r="C186" s="2"/>
      <c r="D186" s="2"/>
      <c r="E186" s="2"/>
    </row>
    <row r="187" spans="1:5" ht="15.5">
      <c r="A187" s="1"/>
      <c r="B187" s="101"/>
      <c r="C187" s="2"/>
      <c r="D187" s="2"/>
      <c r="E187" s="2"/>
    </row>
    <row r="188" spans="1:5" ht="15.5">
      <c r="A188" s="1"/>
      <c r="B188" s="101"/>
      <c r="C188" s="2"/>
      <c r="D188" s="2"/>
      <c r="E188" s="2"/>
    </row>
    <row r="189" spans="1:5" ht="15.5">
      <c r="A189" s="1"/>
      <c r="B189" s="101"/>
      <c r="C189" s="2"/>
      <c r="D189" s="2"/>
      <c r="E189" s="2"/>
    </row>
    <row r="190" spans="1:5" ht="15.5">
      <c r="A190" s="1"/>
      <c r="B190" s="101"/>
      <c r="C190" s="2"/>
      <c r="D190" s="2"/>
      <c r="E190" s="2"/>
    </row>
    <row r="191" spans="1:5" ht="15.5">
      <c r="A191" s="1"/>
      <c r="B191" s="101"/>
      <c r="C191" s="2"/>
      <c r="D191" s="2"/>
      <c r="E191" s="2"/>
    </row>
    <row r="192" spans="1:5" ht="15.5">
      <c r="A192" s="1"/>
      <c r="B192" s="101"/>
      <c r="C192" s="2"/>
      <c r="D192" s="2"/>
      <c r="E192" s="2"/>
    </row>
    <row r="193" spans="1:5" ht="15.5">
      <c r="A193" s="1"/>
      <c r="B193" s="101"/>
      <c r="C193" s="2"/>
      <c r="D193" s="2"/>
      <c r="E193" s="2"/>
    </row>
    <row r="194" spans="1:5" ht="15.5">
      <c r="A194" s="1"/>
      <c r="B194" s="101"/>
      <c r="C194" s="2"/>
      <c r="D194" s="2"/>
      <c r="E194" s="2"/>
    </row>
    <row r="195" spans="1:5" ht="15.5">
      <c r="A195" s="1"/>
      <c r="B195" s="101"/>
      <c r="C195" s="2"/>
      <c r="D195" s="2"/>
      <c r="E195" s="2"/>
    </row>
    <row r="196" spans="1:5" ht="15.5">
      <c r="A196" s="1"/>
      <c r="B196" s="101"/>
      <c r="C196" s="2"/>
      <c r="D196" s="2"/>
      <c r="E196" s="2"/>
    </row>
    <row r="197" spans="1:5" ht="15.5">
      <c r="A197" s="1"/>
      <c r="B197" s="101"/>
      <c r="C197" s="2"/>
      <c r="D197" s="2"/>
      <c r="E197" s="2"/>
    </row>
    <row r="198" spans="1:5" ht="15.5">
      <c r="A198" s="1"/>
      <c r="B198" s="101"/>
      <c r="C198" s="2"/>
      <c r="D198" s="2"/>
      <c r="E198" s="2"/>
    </row>
    <row r="199" spans="1:5" ht="15.5">
      <c r="A199" s="1"/>
      <c r="B199" s="101"/>
      <c r="C199" s="2"/>
      <c r="D199" s="2"/>
      <c r="E199" s="2"/>
    </row>
    <row r="200" spans="1:5" ht="15.5">
      <c r="A200" s="1"/>
      <c r="B200" s="101"/>
      <c r="C200" s="2"/>
      <c r="D200" s="2"/>
      <c r="E200" s="2"/>
    </row>
    <row r="201" spans="1:5" ht="15.5">
      <c r="A201" s="1"/>
      <c r="B201" s="101"/>
      <c r="C201" s="2"/>
      <c r="D201" s="2"/>
      <c r="E201" s="2"/>
    </row>
    <row r="202" spans="1:5" ht="15.5">
      <c r="A202" s="1"/>
      <c r="B202" s="101"/>
      <c r="C202" s="2"/>
      <c r="D202" s="2"/>
      <c r="E202" s="2"/>
    </row>
    <row r="203" spans="1:5" ht="15.5">
      <c r="A203" s="1"/>
      <c r="B203" s="101"/>
      <c r="C203" s="2"/>
      <c r="D203" s="2"/>
      <c r="E203" s="2"/>
    </row>
    <row r="204" spans="1:5" ht="15.5">
      <c r="A204" s="1"/>
      <c r="B204" s="101"/>
      <c r="C204" s="2"/>
      <c r="D204" s="2"/>
      <c r="E204" s="2"/>
    </row>
    <row r="205" spans="1:5" ht="15.5">
      <c r="A205" s="1"/>
      <c r="B205" s="101"/>
      <c r="C205" s="2"/>
      <c r="D205" s="2"/>
      <c r="E205" s="2"/>
    </row>
    <row r="206" spans="1:5" ht="15.5">
      <c r="A206" s="1"/>
      <c r="B206" s="101"/>
      <c r="C206" s="2"/>
      <c r="D206" s="2"/>
      <c r="E206" s="2"/>
    </row>
    <row r="207" spans="1:5" ht="15.5">
      <c r="A207" s="1"/>
      <c r="B207" s="101"/>
      <c r="C207" s="2"/>
      <c r="D207" s="2"/>
      <c r="E207" s="2"/>
    </row>
    <row r="208" spans="1:5" ht="15.5">
      <c r="A208" s="1"/>
      <c r="B208" s="101"/>
      <c r="C208" s="2"/>
      <c r="D208" s="2"/>
      <c r="E208" s="2"/>
    </row>
    <row r="209" spans="1:5" ht="15.5">
      <c r="A209" s="1"/>
      <c r="B209" s="101"/>
      <c r="C209" s="2"/>
      <c r="D209" s="2"/>
      <c r="E209" s="2"/>
    </row>
    <row r="210" spans="1:5" ht="15.5">
      <c r="A210" s="1"/>
      <c r="B210" s="101"/>
      <c r="C210" s="2"/>
      <c r="D210" s="2"/>
      <c r="E210" s="2"/>
    </row>
    <row r="211" spans="1:5" ht="15.5">
      <c r="A211" s="1"/>
      <c r="B211" s="101"/>
      <c r="C211" s="2"/>
      <c r="D211" s="2"/>
      <c r="E211" s="2"/>
    </row>
    <row r="212" spans="1:5" ht="15.5">
      <c r="A212" s="1"/>
      <c r="B212" s="101"/>
      <c r="C212" s="2"/>
      <c r="D212" s="2"/>
      <c r="E212" s="2"/>
    </row>
    <row r="213" spans="1:5" ht="15.5">
      <c r="A213" s="1"/>
      <c r="B213" s="101"/>
      <c r="C213" s="2"/>
      <c r="D213" s="2"/>
      <c r="E213" s="2"/>
    </row>
    <row r="214" spans="1:5" ht="15.5">
      <c r="A214" s="1"/>
      <c r="B214" s="101"/>
      <c r="C214" s="2"/>
      <c r="D214" s="2"/>
      <c r="E214" s="2"/>
    </row>
    <row r="215" spans="1:5" ht="15.5">
      <c r="A215" s="1"/>
      <c r="B215" s="101"/>
      <c r="C215" s="2"/>
      <c r="D215" s="2"/>
      <c r="E215" s="2"/>
    </row>
    <row r="216" spans="1:5" ht="15.5">
      <c r="A216" s="1"/>
      <c r="B216" s="101"/>
      <c r="C216" s="2"/>
      <c r="D216" s="2"/>
      <c r="E216" s="2"/>
    </row>
    <row r="217" spans="1:5" ht="15.5">
      <c r="A217" s="1"/>
      <c r="B217" s="101"/>
      <c r="C217" s="2"/>
      <c r="D217" s="2"/>
      <c r="E217" s="2"/>
    </row>
    <row r="218" spans="1:5" ht="15.5">
      <c r="A218" s="1"/>
      <c r="B218" s="101"/>
      <c r="C218" s="2"/>
      <c r="D218" s="2"/>
      <c r="E218" s="2"/>
    </row>
    <row r="219" spans="1:5" ht="15.5">
      <c r="A219" s="1"/>
      <c r="B219" s="101"/>
      <c r="C219" s="2"/>
      <c r="D219" s="2"/>
      <c r="E219" s="2"/>
    </row>
    <row r="220" spans="1:5" ht="15.5">
      <c r="A220" s="1"/>
      <c r="B220" s="101"/>
      <c r="C220" s="2"/>
      <c r="D220" s="2"/>
      <c r="E220" s="2"/>
    </row>
    <row r="221" spans="1:5" ht="15.5">
      <c r="A221" s="1"/>
      <c r="B221" s="101"/>
      <c r="C221" s="2"/>
      <c r="D221" s="2"/>
      <c r="E221" s="2"/>
    </row>
    <row r="222" spans="1:5" ht="15.5">
      <c r="A222" s="1"/>
      <c r="B222" s="101"/>
      <c r="C222" s="2"/>
      <c r="D222" s="2"/>
      <c r="E222" s="2"/>
    </row>
    <row r="223" spans="1:5" ht="15.5">
      <c r="A223" s="1"/>
      <c r="B223" s="101"/>
      <c r="C223" s="2"/>
      <c r="D223" s="2"/>
      <c r="E223" s="2"/>
    </row>
    <row r="224" spans="1:5" ht="15.5">
      <c r="A224" s="1"/>
      <c r="B224" s="101"/>
      <c r="C224" s="2"/>
      <c r="D224" s="2"/>
      <c r="E224" s="2"/>
    </row>
    <row r="225" spans="1:5" ht="15.5">
      <c r="A225" s="1"/>
      <c r="B225" s="101"/>
      <c r="C225" s="2"/>
      <c r="D225" s="2"/>
      <c r="E225" s="2"/>
    </row>
    <row r="226" spans="1:5" ht="15.5">
      <c r="A226" s="1"/>
      <c r="B226" s="101"/>
      <c r="C226" s="2"/>
      <c r="D226" s="2"/>
      <c r="E226" s="2"/>
    </row>
    <row r="227" spans="1:5" ht="15.5">
      <c r="A227" s="1"/>
      <c r="B227" s="101"/>
      <c r="C227" s="2"/>
      <c r="D227" s="2"/>
      <c r="E227" s="2"/>
    </row>
    <row r="228" spans="1:5" ht="15.5">
      <c r="A228" s="1"/>
      <c r="B228" s="101"/>
      <c r="C228" s="2"/>
      <c r="D228" s="2"/>
      <c r="E228" s="2"/>
    </row>
    <row r="229" spans="1:5" ht="15.5">
      <c r="A229" s="1"/>
      <c r="B229" s="101"/>
      <c r="C229" s="2"/>
      <c r="D229" s="2"/>
      <c r="E229" s="2"/>
    </row>
    <row r="230" spans="1:5" ht="15.5">
      <c r="A230" s="1"/>
      <c r="B230" s="101"/>
      <c r="C230" s="2"/>
      <c r="D230" s="2"/>
      <c r="E230" s="2"/>
    </row>
    <row r="231" spans="1:5" ht="15.5">
      <c r="A231" s="1"/>
      <c r="B231" s="101"/>
      <c r="C231" s="2"/>
      <c r="D231" s="2"/>
      <c r="E231" s="2"/>
    </row>
    <row r="232" spans="1:5" ht="15.5">
      <c r="A232" s="1"/>
      <c r="B232" s="101"/>
      <c r="C232" s="2"/>
      <c r="D232" s="2"/>
      <c r="E232" s="2"/>
    </row>
    <row r="233" spans="1:5" ht="15.5">
      <c r="A233" s="1"/>
      <c r="B233" s="101"/>
      <c r="C233" s="2"/>
      <c r="D233" s="2"/>
      <c r="E233" s="2"/>
    </row>
    <row r="234" spans="1:5" ht="15.5">
      <c r="A234" s="1"/>
      <c r="B234" s="101"/>
      <c r="C234" s="2"/>
      <c r="D234" s="2"/>
      <c r="E234" s="2"/>
    </row>
    <row r="235" spans="1:5" ht="15.5">
      <c r="A235" s="1"/>
      <c r="B235" s="101"/>
      <c r="C235" s="2"/>
      <c r="D235" s="2"/>
      <c r="E235" s="2"/>
    </row>
    <row r="236" spans="1:5" ht="15.5">
      <c r="A236" s="1"/>
      <c r="B236" s="101"/>
      <c r="C236" s="2"/>
      <c r="D236" s="2"/>
      <c r="E236" s="2"/>
    </row>
    <row r="237" spans="1:5" ht="15.5">
      <c r="A237" s="1"/>
      <c r="B237" s="101"/>
      <c r="C237" s="2"/>
      <c r="D237" s="2"/>
      <c r="E237" s="2"/>
    </row>
    <row r="238" spans="1:5" ht="15.5">
      <c r="A238" s="1"/>
      <c r="B238" s="101"/>
      <c r="C238" s="2"/>
      <c r="D238" s="2"/>
      <c r="E238" s="2"/>
    </row>
    <row r="239" spans="1:5" ht="15.5">
      <c r="A239" s="1"/>
      <c r="B239" s="101"/>
      <c r="C239" s="2"/>
      <c r="D239" s="2"/>
      <c r="E239" s="2"/>
    </row>
    <row r="240" spans="1:5" ht="15.5">
      <c r="A240" s="1"/>
      <c r="B240" s="101"/>
      <c r="C240" s="2"/>
      <c r="D240" s="2"/>
      <c r="E240" s="2"/>
    </row>
    <row r="241" spans="1:5" ht="15.5">
      <c r="A241" s="1"/>
      <c r="B241" s="101"/>
      <c r="C241" s="2"/>
      <c r="D241" s="2"/>
      <c r="E241" s="2"/>
    </row>
    <row r="242" spans="1:5" ht="15.5">
      <c r="A242" s="1"/>
      <c r="B242" s="101"/>
      <c r="C242" s="2"/>
      <c r="D242" s="2"/>
      <c r="E242" s="2"/>
    </row>
    <row r="243" spans="1:5" ht="15.5">
      <c r="A243" s="1"/>
      <c r="B243" s="101"/>
      <c r="C243" s="2"/>
      <c r="D243" s="2"/>
      <c r="E243" s="2"/>
    </row>
    <row r="244" spans="1:5" ht="15.5">
      <c r="A244" s="1"/>
      <c r="B244" s="101"/>
      <c r="C244" s="2"/>
      <c r="D244" s="2"/>
      <c r="E244" s="2"/>
    </row>
    <row r="245" spans="1:5" ht="15.5">
      <c r="A245" s="1"/>
      <c r="B245" s="101"/>
      <c r="C245" s="2"/>
      <c r="D245" s="2"/>
      <c r="E245" s="2"/>
    </row>
    <row r="246" spans="1:5" ht="15.5">
      <c r="A246" s="1"/>
      <c r="B246" s="101"/>
      <c r="C246" s="2"/>
      <c r="D246" s="2"/>
      <c r="E246" s="2"/>
    </row>
    <row r="247" spans="1:5" ht="15.5">
      <c r="A247" s="1"/>
      <c r="B247" s="101"/>
      <c r="C247" s="2"/>
      <c r="D247" s="2"/>
      <c r="E247" s="2"/>
    </row>
    <row r="248" spans="1:5" ht="15.5">
      <c r="A248" s="1"/>
      <c r="B248" s="101"/>
      <c r="C248" s="2"/>
      <c r="D248" s="2"/>
      <c r="E248" s="2"/>
    </row>
    <row r="249" spans="1:5" ht="15.5">
      <c r="A249" s="1"/>
      <c r="B249" s="101"/>
      <c r="C249" s="2"/>
      <c r="D249" s="2"/>
      <c r="E249" s="2"/>
    </row>
    <row r="250" spans="1:5" ht="15.5">
      <c r="A250" s="1"/>
      <c r="B250" s="101"/>
      <c r="C250" s="2"/>
      <c r="D250" s="2"/>
      <c r="E250" s="2"/>
    </row>
    <row r="251" spans="1:5" ht="15.5">
      <c r="A251" s="1"/>
      <c r="B251" s="101"/>
      <c r="C251" s="2"/>
      <c r="D251" s="2"/>
      <c r="E251" s="2"/>
    </row>
    <row r="252" spans="1:5" ht="15.5">
      <c r="A252" s="1"/>
      <c r="B252" s="101"/>
      <c r="C252" s="2"/>
      <c r="D252" s="2"/>
      <c r="E252" s="2"/>
    </row>
    <row r="253" spans="1:5" ht="15.5">
      <c r="A253" s="1"/>
      <c r="B253" s="101"/>
      <c r="C253" s="2"/>
      <c r="D253" s="2"/>
      <c r="E253" s="2"/>
    </row>
    <row r="254" spans="1:5" ht="15.5">
      <c r="A254" s="1"/>
      <c r="B254" s="101"/>
      <c r="C254" s="2"/>
      <c r="D254" s="2"/>
      <c r="E254" s="2"/>
    </row>
    <row r="255" spans="1:5" ht="15.5">
      <c r="A255" s="1"/>
      <c r="B255" s="101"/>
      <c r="C255" s="2"/>
      <c r="D255" s="2"/>
      <c r="E255" s="2"/>
    </row>
    <row r="256" spans="1:5" ht="15.5">
      <c r="A256" s="1"/>
      <c r="B256" s="101"/>
      <c r="C256" s="2"/>
      <c r="D256" s="2"/>
      <c r="E256" s="2"/>
    </row>
    <row r="257" spans="1:5" ht="15.5">
      <c r="A257" s="1"/>
      <c r="B257" s="101"/>
      <c r="C257" s="2"/>
      <c r="D257" s="2"/>
      <c r="E257" s="2"/>
    </row>
    <row r="258" spans="1:5" ht="15.5">
      <c r="A258" s="1"/>
      <c r="B258" s="101"/>
      <c r="C258" s="2"/>
      <c r="D258" s="2"/>
      <c r="E258" s="2"/>
    </row>
    <row r="259" spans="1:5" ht="15.5">
      <c r="A259" s="1"/>
      <c r="B259" s="101"/>
      <c r="C259" s="2"/>
      <c r="D259" s="2"/>
      <c r="E259" s="2"/>
    </row>
    <row r="260" spans="1:5" ht="15.5">
      <c r="A260" s="1"/>
      <c r="B260" s="101"/>
      <c r="C260" s="2"/>
      <c r="D260" s="2"/>
      <c r="E260" s="2"/>
    </row>
    <row r="261" spans="1:5" ht="15.5">
      <c r="A261" s="1"/>
      <c r="B261" s="101"/>
      <c r="C261" s="2"/>
      <c r="D261" s="2"/>
      <c r="E261" s="2"/>
    </row>
    <row r="262" spans="1:5" ht="15.5">
      <c r="A262" s="1"/>
      <c r="B262" s="101"/>
      <c r="C262" s="2"/>
      <c r="D262" s="2"/>
      <c r="E262" s="2"/>
    </row>
    <row r="263" spans="1:5" ht="15.5">
      <c r="A263" s="1"/>
      <c r="B263" s="101"/>
      <c r="C263" s="2"/>
      <c r="D263" s="2"/>
      <c r="E263" s="2"/>
    </row>
    <row r="264" spans="1:5" ht="15.5">
      <c r="A264" s="1"/>
      <c r="B264" s="101"/>
      <c r="C264" s="2"/>
      <c r="D264" s="2"/>
      <c r="E264" s="2"/>
    </row>
    <row r="265" spans="1:5" ht="15.5">
      <c r="A265" s="1"/>
      <c r="B265" s="101"/>
      <c r="C265" s="2"/>
      <c r="D265" s="2"/>
      <c r="E265" s="2"/>
    </row>
    <row r="266" spans="1:5" ht="15.5">
      <c r="A266" s="1"/>
      <c r="B266" s="101"/>
      <c r="C266" s="2"/>
      <c r="D266" s="2"/>
      <c r="E266" s="2"/>
    </row>
    <row r="267" spans="1:5" ht="15.5">
      <c r="A267" s="1"/>
      <c r="B267" s="101"/>
      <c r="C267" s="2"/>
      <c r="D267" s="2"/>
      <c r="E267" s="2"/>
    </row>
    <row r="268" spans="1:5" ht="15.5">
      <c r="A268" s="1"/>
      <c r="B268" s="101"/>
      <c r="C268" s="2"/>
      <c r="D268" s="2"/>
      <c r="E268" s="2"/>
    </row>
    <row r="269" spans="1:5" ht="15.5">
      <c r="A269" s="1"/>
      <c r="B269" s="101"/>
      <c r="C269" s="2"/>
      <c r="D269" s="2"/>
      <c r="E269" s="2"/>
    </row>
    <row r="270" spans="1:5" ht="15.5">
      <c r="A270" s="1"/>
      <c r="B270" s="101"/>
      <c r="C270" s="2"/>
      <c r="D270" s="2"/>
      <c r="E270" s="2"/>
    </row>
    <row r="271" spans="1:5" ht="15.5">
      <c r="A271" s="1"/>
      <c r="B271" s="101"/>
      <c r="C271" s="2"/>
      <c r="D271" s="2"/>
      <c r="E271" s="2"/>
    </row>
    <row r="272" spans="1:5" ht="15.5">
      <c r="A272" s="1"/>
      <c r="B272" s="101"/>
      <c r="C272" s="2"/>
      <c r="D272" s="2"/>
      <c r="E272" s="2"/>
    </row>
    <row r="273" spans="1:5" ht="15.5">
      <c r="A273" s="1"/>
      <c r="B273" s="101"/>
      <c r="C273" s="2"/>
      <c r="D273" s="2"/>
      <c r="E273" s="2"/>
    </row>
    <row r="274" spans="1:5" ht="15.5">
      <c r="A274" s="1"/>
      <c r="B274" s="101"/>
      <c r="C274" s="2"/>
      <c r="D274" s="2"/>
      <c r="E274" s="2"/>
    </row>
    <row r="275" spans="1:5" ht="15.5">
      <c r="A275" s="1"/>
      <c r="B275" s="101"/>
      <c r="C275" s="2"/>
      <c r="D275" s="2"/>
      <c r="E275" s="2"/>
    </row>
    <row r="276" spans="1:5" ht="15.5">
      <c r="A276" s="1"/>
      <c r="B276" s="101"/>
      <c r="C276" s="2"/>
      <c r="D276" s="2"/>
      <c r="E276" s="2"/>
    </row>
    <row r="277" spans="1:5" ht="15.5">
      <c r="A277" s="1"/>
      <c r="B277" s="101"/>
      <c r="C277" s="2"/>
      <c r="D277" s="2"/>
      <c r="E277" s="2"/>
    </row>
    <row r="278" spans="1:5" ht="15.5">
      <c r="A278" s="1"/>
      <c r="B278" s="101"/>
      <c r="C278" s="2"/>
      <c r="D278" s="2"/>
      <c r="E278" s="2"/>
    </row>
    <row r="279" spans="1:5" ht="15.5">
      <c r="A279" s="1"/>
      <c r="B279" s="101"/>
      <c r="C279" s="2"/>
      <c r="D279" s="2"/>
      <c r="E279" s="2"/>
    </row>
    <row r="280" spans="1:5" ht="15.5">
      <c r="A280" s="1"/>
      <c r="B280" s="101"/>
      <c r="C280" s="2"/>
      <c r="D280" s="2"/>
      <c r="E280" s="2"/>
    </row>
    <row r="281" spans="1:5" ht="15.5">
      <c r="B281" s="101"/>
    </row>
  </sheetData>
  <mergeCells count="6">
    <mergeCell ref="C21:K21"/>
    <mergeCell ref="C39:K39"/>
    <mergeCell ref="C45:K45"/>
    <mergeCell ref="C51:K51"/>
    <mergeCell ref="C9:K9"/>
    <mergeCell ref="C15:K1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&amp;"Arial,Normal"&amp;14 </oddFooter>
  </headerFooter>
  <ignoredErrors>
    <ignoredError sqref="I6 I36 J6:K6 J36:K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88"/>
  <sheetViews>
    <sheetView showGridLines="0" zoomScaleNormal="100" zoomScaleSheetLayoutView="100" workbookViewId="0">
      <selection activeCell="H32" sqref="H32"/>
    </sheetView>
  </sheetViews>
  <sheetFormatPr baseColWidth="10" defaultColWidth="12" defaultRowHeight="11.5"/>
  <cols>
    <col min="1" max="1" width="42.109375" style="21" customWidth="1"/>
    <col min="2" max="2" width="10.77734375" style="21" hidden="1" customWidth="1"/>
    <col min="3" max="3" width="11.33203125" style="21" customWidth="1"/>
    <col min="4" max="6" width="11.33203125" style="72" customWidth="1"/>
    <col min="7" max="7" width="16" style="72" customWidth="1"/>
    <col min="8" max="8" width="11.5546875" style="72" customWidth="1"/>
    <col min="9" max="16384" width="12" style="21"/>
  </cols>
  <sheetData>
    <row r="1" spans="1:8" s="176" customFormat="1" ht="15" customHeight="1">
      <c r="A1" s="152" t="s">
        <v>105</v>
      </c>
      <c r="B1" s="152"/>
      <c r="C1" s="78"/>
      <c r="D1" s="78"/>
      <c r="E1" s="78"/>
      <c r="F1" s="78"/>
      <c r="G1" s="78"/>
      <c r="H1" s="78"/>
    </row>
    <row r="2" spans="1:8" ht="15" customHeight="1">
      <c r="A2" s="70"/>
      <c r="B2" s="70"/>
      <c r="C2" s="70"/>
      <c r="D2" s="70"/>
      <c r="E2" s="70"/>
      <c r="F2" s="70"/>
      <c r="G2" s="70"/>
      <c r="H2" s="70"/>
    </row>
    <row r="3" spans="1:8" ht="15" customHeight="1">
      <c r="A3" s="9"/>
      <c r="B3" s="9"/>
      <c r="C3" s="9"/>
      <c r="D3" s="81"/>
      <c r="E3" s="81"/>
      <c r="F3" s="81"/>
      <c r="G3" s="251" t="s">
        <v>46</v>
      </c>
      <c r="H3" s="251"/>
    </row>
    <row r="4" spans="1:8" ht="5.15" customHeight="1">
      <c r="A4" s="25"/>
      <c r="B4" s="25"/>
      <c r="C4" s="25"/>
      <c r="D4" s="25"/>
      <c r="E4" s="25"/>
      <c r="F4" s="25"/>
      <c r="G4" s="25"/>
      <c r="H4" s="25"/>
    </row>
    <row r="5" spans="1:8" ht="5.15" customHeight="1">
      <c r="A5" s="153"/>
      <c r="B5" s="153"/>
      <c r="C5" s="153"/>
      <c r="D5" s="153"/>
      <c r="E5" s="153"/>
      <c r="F5" s="153"/>
      <c r="G5" s="153"/>
      <c r="H5" s="153"/>
    </row>
    <row r="6" spans="1:8" s="233" customFormat="1" ht="12.65" customHeight="1">
      <c r="A6" s="228" t="s">
        <v>7</v>
      </c>
      <c r="B6" s="228">
        <v>2017</v>
      </c>
      <c r="C6" s="229" t="s">
        <v>191</v>
      </c>
      <c r="D6" s="229" t="s">
        <v>192</v>
      </c>
      <c r="E6" s="229" t="s">
        <v>193</v>
      </c>
      <c r="F6" s="229" t="s">
        <v>177</v>
      </c>
      <c r="G6" s="229" t="s">
        <v>176</v>
      </c>
      <c r="H6" s="229" t="s">
        <v>185</v>
      </c>
    </row>
    <row r="7" spans="1:8" ht="5.15" customHeight="1">
      <c r="A7" s="153"/>
      <c r="B7" s="153"/>
      <c r="C7" s="153"/>
      <c r="D7" s="153"/>
      <c r="E7" s="153"/>
      <c r="F7" s="153"/>
      <c r="G7" s="153"/>
      <c r="H7" s="153"/>
    </row>
    <row r="8" spans="1:8" ht="5.15" customHeight="1">
      <c r="A8" s="25"/>
      <c r="B8" s="25"/>
      <c r="C8" s="25"/>
      <c r="D8" s="80"/>
      <c r="E8" s="80"/>
      <c r="F8" s="25"/>
      <c r="G8" s="25"/>
      <c r="H8" s="25"/>
    </row>
    <row r="9" spans="1:8" ht="17.149999999999999" customHeight="1">
      <c r="A9" s="26"/>
      <c r="B9" s="26"/>
      <c r="C9" s="247" t="s">
        <v>27</v>
      </c>
      <c r="D9" s="247"/>
      <c r="E9" s="247"/>
      <c r="F9" s="247"/>
      <c r="G9" s="247"/>
      <c r="H9" s="247"/>
    </row>
    <row r="10" spans="1:8" ht="17.149999999999999" customHeight="1">
      <c r="A10" s="153" t="s">
        <v>0</v>
      </c>
      <c r="B10" s="153">
        <v>241534</v>
      </c>
      <c r="C10" s="159">
        <v>238878</v>
      </c>
      <c r="D10" s="159">
        <v>270591</v>
      </c>
      <c r="E10" s="194">
        <v>256373</v>
      </c>
      <c r="F10" s="194">
        <v>258844</v>
      </c>
      <c r="G10" s="194">
        <v>255802</v>
      </c>
      <c r="H10" s="194">
        <v>245691</v>
      </c>
    </row>
    <row r="11" spans="1:8" ht="17.149999999999999" customHeight="1">
      <c r="A11" s="9" t="s">
        <v>92</v>
      </c>
      <c r="B11" s="9">
        <v>91737</v>
      </c>
      <c r="C11" s="43">
        <v>104521</v>
      </c>
      <c r="D11" s="43">
        <v>99441</v>
      </c>
      <c r="E11" s="46">
        <v>89056</v>
      </c>
      <c r="F11" s="46">
        <v>92434</v>
      </c>
      <c r="G11" s="32">
        <v>90123</v>
      </c>
      <c r="H11" s="32">
        <v>82350</v>
      </c>
    </row>
    <row r="12" spans="1:8" ht="17.149999999999999" customHeight="1">
      <c r="A12" s="9" t="s">
        <v>94</v>
      </c>
      <c r="B12" s="9">
        <v>39888</v>
      </c>
      <c r="C12" s="43">
        <v>36076</v>
      </c>
      <c r="D12" s="43">
        <v>48649</v>
      </c>
      <c r="E12" s="46">
        <v>46350</v>
      </c>
      <c r="F12" s="46">
        <v>44573</v>
      </c>
      <c r="G12" s="32">
        <v>41172</v>
      </c>
      <c r="H12" s="32">
        <v>40131</v>
      </c>
    </row>
    <row r="13" spans="1:8" ht="17.149999999999999" customHeight="1">
      <c r="A13" s="9" t="s">
        <v>44</v>
      </c>
      <c r="B13" s="9">
        <v>97654</v>
      </c>
      <c r="C13" s="43">
        <v>84460</v>
      </c>
      <c r="D13" s="43">
        <v>109770</v>
      </c>
      <c r="E13" s="46">
        <v>108534</v>
      </c>
      <c r="F13" s="46">
        <v>109635</v>
      </c>
      <c r="G13" s="32">
        <v>110691</v>
      </c>
      <c r="H13" s="32">
        <v>108240</v>
      </c>
    </row>
    <row r="14" spans="1:8" ht="17.149999999999999" customHeight="1">
      <c r="A14" s="9" t="s">
        <v>45</v>
      </c>
      <c r="B14" s="9">
        <v>3809</v>
      </c>
      <c r="C14" s="43">
        <v>3602</v>
      </c>
      <c r="D14" s="43">
        <v>4733</v>
      </c>
      <c r="E14" s="46">
        <v>4271</v>
      </c>
      <c r="F14" s="46">
        <v>4195</v>
      </c>
      <c r="G14" s="32">
        <v>5679</v>
      </c>
      <c r="H14" s="32">
        <v>5777</v>
      </c>
    </row>
    <row r="15" spans="1:8" ht="17.149999999999999" customHeight="1">
      <c r="A15" s="9" t="s">
        <v>93</v>
      </c>
      <c r="B15" s="9">
        <v>8446</v>
      </c>
      <c r="C15" s="43">
        <v>10219</v>
      </c>
      <c r="D15" s="43">
        <v>7998</v>
      </c>
      <c r="E15" s="46">
        <v>8162</v>
      </c>
      <c r="F15" s="46">
        <v>8007</v>
      </c>
      <c r="G15" s="32">
        <v>8137</v>
      </c>
      <c r="H15" s="32">
        <v>9193</v>
      </c>
    </row>
    <row r="16" spans="1:8" ht="17.149999999999999" customHeight="1">
      <c r="A16" s="9"/>
      <c r="B16" s="9"/>
      <c r="C16" s="248" t="s">
        <v>2</v>
      </c>
      <c r="D16" s="248"/>
      <c r="E16" s="248"/>
      <c r="F16" s="248"/>
      <c r="G16" s="248"/>
      <c r="H16" s="248"/>
    </row>
    <row r="17" spans="1:8" ht="17.149999999999999" customHeight="1">
      <c r="A17" s="153" t="s">
        <v>0</v>
      </c>
      <c r="B17" s="153">
        <v>89605</v>
      </c>
      <c r="C17" s="159">
        <v>89240</v>
      </c>
      <c r="D17" s="159">
        <v>97515</v>
      </c>
      <c r="E17" s="194">
        <v>92626</v>
      </c>
      <c r="F17" s="194">
        <v>92587</v>
      </c>
      <c r="G17" s="194">
        <v>93152</v>
      </c>
      <c r="H17" s="194">
        <v>90108</v>
      </c>
    </row>
    <row r="18" spans="1:8" ht="17.149999999999999" customHeight="1">
      <c r="A18" s="9" t="s">
        <v>92</v>
      </c>
      <c r="B18" s="9">
        <v>19964</v>
      </c>
      <c r="C18" s="43">
        <v>21936</v>
      </c>
      <c r="D18" s="43">
        <v>22409</v>
      </c>
      <c r="E18" s="46">
        <v>18610</v>
      </c>
      <c r="F18" s="46">
        <v>19184</v>
      </c>
      <c r="G18" s="32">
        <v>19275</v>
      </c>
      <c r="H18" s="32">
        <v>16018</v>
      </c>
    </row>
    <row r="19" spans="1:8" ht="17.149999999999999" customHeight="1">
      <c r="A19" s="9" t="s">
        <v>94</v>
      </c>
      <c r="B19" s="9">
        <v>15202</v>
      </c>
      <c r="C19" s="43">
        <v>13290</v>
      </c>
      <c r="D19" s="43">
        <v>16291</v>
      </c>
      <c r="E19" s="46">
        <v>16327</v>
      </c>
      <c r="F19" s="46">
        <v>15288</v>
      </c>
      <c r="G19" s="32">
        <v>14020</v>
      </c>
      <c r="H19" s="32">
        <v>14654</v>
      </c>
    </row>
    <row r="20" spans="1:8" ht="17.149999999999999" customHeight="1">
      <c r="A20" s="9" t="s">
        <v>44</v>
      </c>
      <c r="B20" s="9">
        <v>49190</v>
      </c>
      <c r="C20" s="43">
        <v>47461</v>
      </c>
      <c r="D20" s="43">
        <v>53710</v>
      </c>
      <c r="E20" s="46">
        <v>52548</v>
      </c>
      <c r="F20" s="46">
        <v>53140</v>
      </c>
      <c r="G20" s="32">
        <v>54199</v>
      </c>
      <c r="H20" s="32">
        <v>53416</v>
      </c>
    </row>
    <row r="21" spans="1:8" ht="17.149999999999999" customHeight="1">
      <c r="A21" s="9" t="s">
        <v>45</v>
      </c>
      <c r="B21" s="9">
        <v>2284</v>
      </c>
      <c r="C21" s="43">
        <v>2060</v>
      </c>
      <c r="D21" s="43">
        <v>2468</v>
      </c>
      <c r="E21" s="46">
        <v>2407</v>
      </c>
      <c r="F21" s="46">
        <v>2318</v>
      </c>
      <c r="G21" s="32">
        <v>2779</v>
      </c>
      <c r="H21" s="32">
        <v>2792</v>
      </c>
    </row>
    <row r="22" spans="1:8" ht="17.149999999999999" customHeight="1">
      <c r="A22" s="9" t="s">
        <v>93</v>
      </c>
      <c r="B22" s="9">
        <v>2965</v>
      </c>
      <c r="C22" s="43">
        <v>4493</v>
      </c>
      <c r="D22" s="43">
        <v>2637</v>
      </c>
      <c r="E22" s="46">
        <v>2734</v>
      </c>
      <c r="F22" s="46">
        <v>2657</v>
      </c>
      <c r="G22" s="32">
        <v>2879</v>
      </c>
      <c r="H22" s="32">
        <v>3228</v>
      </c>
    </row>
    <row r="23" spans="1:8" ht="5.15" customHeight="1">
      <c r="A23" s="177"/>
      <c r="B23" s="177"/>
      <c r="C23" s="177"/>
      <c r="D23" s="177"/>
      <c r="E23" s="177"/>
      <c r="F23" s="177"/>
      <c r="G23" s="177"/>
      <c r="H23" s="177"/>
    </row>
    <row r="24" spans="1:8" ht="5.15" customHeight="1">
      <c r="A24" s="25"/>
      <c r="B24" s="25"/>
      <c r="C24" s="25"/>
      <c r="D24" s="25"/>
      <c r="E24" s="25"/>
      <c r="F24" s="25"/>
      <c r="G24" s="25"/>
      <c r="H24" s="25"/>
    </row>
    <row r="25" spans="1:8" ht="15" customHeight="1">
      <c r="A25" s="59" t="s">
        <v>168</v>
      </c>
      <c r="B25" s="59"/>
      <c r="C25" s="25"/>
      <c r="D25" s="25"/>
      <c r="E25" s="25"/>
      <c r="F25" s="25"/>
      <c r="G25" s="25"/>
      <c r="H25" s="25"/>
    </row>
    <row r="26" spans="1:8" ht="15" customHeight="1">
      <c r="A26" s="59"/>
      <c r="B26" s="59"/>
      <c r="C26" s="25"/>
      <c r="D26" s="25"/>
      <c r="E26" s="25"/>
      <c r="F26" s="25"/>
      <c r="G26" s="25"/>
      <c r="H26" s="25"/>
    </row>
    <row r="27" spans="1:8" ht="15" customHeight="1">
      <c r="A27" s="59"/>
      <c r="B27" s="59"/>
      <c r="C27" s="25"/>
      <c r="D27" s="25"/>
      <c r="E27" s="25"/>
      <c r="F27" s="25"/>
      <c r="G27" s="25"/>
      <c r="H27" s="25"/>
    </row>
    <row r="28" spans="1:8" ht="15" customHeight="1">
      <c r="A28" s="59"/>
      <c r="B28" s="59"/>
      <c r="C28" s="25"/>
      <c r="D28" s="25"/>
      <c r="E28" s="25"/>
      <c r="F28" s="25"/>
      <c r="G28" s="25"/>
      <c r="H28" s="25"/>
    </row>
    <row r="29" spans="1:8" ht="15" customHeight="1">
      <c r="A29" s="59"/>
      <c r="B29" s="59"/>
      <c r="C29" s="25"/>
      <c r="D29" s="25"/>
      <c r="E29" s="25"/>
      <c r="F29" s="25"/>
      <c r="G29" s="25"/>
      <c r="H29" s="25"/>
    </row>
    <row r="30" spans="1:8" ht="15" customHeight="1">
      <c r="A30" s="59"/>
      <c r="B30" s="59"/>
      <c r="C30" s="25"/>
      <c r="D30" s="25"/>
      <c r="E30" s="25"/>
      <c r="F30" s="25"/>
      <c r="G30" s="25"/>
      <c r="H30" s="25"/>
    </row>
    <row r="31" spans="1:8" ht="15" customHeight="1">
      <c r="A31" s="59"/>
      <c r="B31" s="59"/>
      <c r="C31" s="25"/>
      <c r="D31" s="25"/>
      <c r="E31" s="25"/>
      <c r="F31" s="25"/>
      <c r="G31" s="25"/>
      <c r="H31" s="25"/>
    </row>
    <row r="32" spans="1:8" ht="15" customHeight="1">
      <c r="A32" s="59"/>
      <c r="B32" s="59"/>
      <c r="C32" s="25"/>
      <c r="D32" s="25"/>
      <c r="E32" s="25"/>
      <c r="F32" s="25"/>
      <c r="G32" s="25"/>
      <c r="H32" s="25"/>
    </row>
    <row r="33" spans="1:8" ht="15" customHeight="1">
      <c r="A33" s="59"/>
      <c r="B33" s="59"/>
      <c r="C33" s="25"/>
      <c r="D33" s="25"/>
      <c r="E33" s="25"/>
      <c r="F33" s="25"/>
      <c r="G33" s="25"/>
      <c r="H33" s="25"/>
    </row>
    <row r="34" spans="1:8" ht="15" customHeight="1">
      <c r="A34" s="59"/>
      <c r="B34" s="59"/>
      <c r="C34" s="25"/>
      <c r="D34" s="25"/>
      <c r="E34" s="25"/>
      <c r="F34" s="25"/>
      <c r="H34" s="81"/>
    </row>
    <row r="35" spans="1:8" ht="15" customHeight="1">
      <c r="A35" s="59"/>
      <c r="B35" s="59"/>
      <c r="C35" s="25"/>
      <c r="D35" s="25"/>
      <c r="E35" s="25"/>
      <c r="F35" s="25"/>
      <c r="H35" s="81"/>
    </row>
    <row r="36" spans="1:8" ht="15" customHeight="1">
      <c r="A36" s="59"/>
      <c r="B36" s="59"/>
      <c r="C36" s="25"/>
      <c r="D36" s="25"/>
      <c r="E36" s="25"/>
      <c r="F36" s="25"/>
      <c r="G36" s="178"/>
      <c r="H36" s="9"/>
    </row>
    <row r="37" spans="1:8" ht="15" customHeight="1">
      <c r="A37" s="59"/>
      <c r="B37" s="59"/>
      <c r="C37" s="25"/>
      <c r="D37" s="25"/>
      <c r="E37" s="25"/>
      <c r="F37" s="25"/>
      <c r="H37" s="25"/>
    </row>
    <row r="38" spans="1:8" ht="15" customHeight="1">
      <c r="A38" s="59"/>
      <c r="B38" s="59"/>
      <c r="C38" s="25"/>
      <c r="D38" s="25"/>
      <c r="E38" s="25"/>
      <c r="F38" s="25"/>
      <c r="G38" s="179"/>
      <c r="H38" s="25"/>
    </row>
    <row r="39" spans="1:8" ht="15" customHeight="1">
      <c r="A39" s="59"/>
      <c r="B39" s="59"/>
      <c r="C39" s="25"/>
      <c r="D39" s="25"/>
      <c r="E39" s="25"/>
      <c r="F39" s="25"/>
      <c r="H39" s="25"/>
    </row>
    <row r="40" spans="1:8" ht="15" customHeight="1">
      <c r="A40" s="59"/>
      <c r="B40" s="59"/>
      <c r="C40" s="25"/>
      <c r="D40" s="25"/>
      <c r="E40" s="25"/>
      <c r="F40" s="25"/>
      <c r="G40" s="25"/>
      <c r="H40" s="25"/>
    </row>
    <row r="41" spans="1:8" ht="15" customHeight="1">
      <c r="A41" s="59"/>
      <c r="B41" s="59"/>
      <c r="C41" s="25"/>
      <c r="D41" s="25"/>
      <c r="E41" s="25"/>
      <c r="F41" s="25"/>
      <c r="G41" s="25"/>
      <c r="H41" s="25"/>
    </row>
    <row r="42" spans="1:8" s="176" customFormat="1" ht="15" customHeight="1">
      <c r="A42" s="152" t="s">
        <v>194</v>
      </c>
      <c r="B42" s="152"/>
      <c r="C42" s="78"/>
      <c r="D42" s="78"/>
      <c r="E42" s="78"/>
      <c r="F42" s="103"/>
      <c r="G42" s="103"/>
      <c r="H42" s="103"/>
    </row>
    <row r="43" spans="1:8" ht="15" customHeight="1">
      <c r="A43" s="70"/>
      <c r="B43" s="70"/>
      <c r="C43" s="70"/>
      <c r="D43" s="70"/>
      <c r="E43" s="70"/>
      <c r="F43" s="70"/>
      <c r="G43" s="70"/>
      <c r="H43" s="70"/>
    </row>
    <row r="44" spans="1:8" ht="15" customHeight="1">
      <c r="A44" s="9"/>
      <c r="B44" s="9"/>
      <c r="C44" s="9"/>
      <c r="D44" s="81"/>
      <c r="E44" s="81"/>
      <c r="G44" s="251" t="s">
        <v>46</v>
      </c>
      <c r="H44" s="251"/>
    </row>
    <row r="45" spans="1:8" ht="5.15" customHeight="1">
      <c r="A45" s="25"/>
      <c r="B45" s="25"/>
      <c r="C45" s="25"/>
      <c r="D45" s="25"/>
      <c r="E45" s="25"/>
      <c r="F45" s="25"/>
      <c r="G45" s="25"/>
      <c r="H45" s="25"/>
    </row>
    <row r="46" spans="1:8" ht="5.15" customHeight="1">
      <c r="A46" s="153"/>
      <c r="B46" s="153"/>
      <c r="C46" s="153"/>
      <c r="D46" s="153"/>
      <c r="E46" s="153"/>
      <c r="F46" s="153"/>
      <c r="G46" s="153"/>
      <c r="H46" s="153"/>
    </row>
    <row r="47" spans="1:8" s="243" customFormat="1" ht="15" customHeight="1">
      <c r="A47" s="153"/>
      <c r="B47" s="153"/>
      <c r="C47" s="244" t="s">
        <v>139</v>
      </c>
      <c r="D47" s="244"/>
      <c r="E47" s="244"/>
      <c r="F47" s="244"/>
      <c r="G47" s="244"/>
      <c r="H47" s="244"/>
    </row>
    <row r="48" spans="1:8" s="243" customFormat="1" ht="15" customHeight="1">
      <c r="A48" s="153" t="s">
        <v>140</v>
      </c>
      <c r="B48" s="153"/>
      <c r="C48" s="226" t="s">
        <v>0</v>
      </c>
      <c r="D48" s="226" t="s">
        <v>141</v>
      </c>
      <c r="E48" s="226" t="s">
        <v>94</v>
      </c>
      <c r="F48" s="226" t="s">
        <v>44</v>
      </c>
      <c r="G48" s="226" t="s">
        <v>45</v>
      </c>
      <c r="H48" s="226" t="s">
        <v>142</v>
      </c>
    </row>
    <row r="49" spans="1:8" ht="5.15" customHeight="1">
      <c r="A49" s="153"/>
      <c r="B49" s="153"/>
      <c r="C49" s="153"/>
      <c r="D49" s="153"/>
      <c r="E49" s="153"/>
      <c r="F49" s="153"/>
      <c r="G49" s="153"/>
      <c r="H49" s="153"/>
    </row>
    <row r="50" spans="1:8" ht="5.15" customHeight="1">
      <c r="A50" s="25"/>
      <c r="B50" s="25"/>
      <c r="C50" s="25"/>
      <c r="D50" s="81"/>
      <c r="E50" s="81"/>
      <c r="F50" s="25"/>
      <c r="G50" s="25"/>
      <c r="H50" s="25"/>
    </row>
    <row r="51" spans="1:8" ht="12.75" customHeight="1">
      <c r="A51" s="66"/>
      <c r="B51" s="66"/>
      <c r="C51" s="248" t="s">
        <v>27</v>
      </c>
      <c r="D51" s="248"/>
      <c r="E51" s="248"/>
      <c r="F51" s="248"/>
      <c r="G51" s="248"/>
      <c r="H51" s="248"/>
    </row>
    <row r="52" spans="1:8" ht="12.75" customHeight="1">
      <c r="A52" s="184" t="s">
        <v>0</v>
      </c>
      <c r="B52" s="184"/>
      <c r="C52" s="172">
        <v>245691</v>
      </c>
      <c r="D52" s="172">
        <v>82350</v>
      </c>
      <c r="E52" s="172">
        <v>40131</v>
      </c>
      <c r="F52" s="172">
        <v>108240</v>
      </c>
      <c r="G52" s="172">
        <v>5777</v>
      </c>
      <c r="H52" s="172">
        <v>9193</v>
      </c>
    </row>
    <row r="53" spans="1:8" ht="12.75" customHeight="1">
      <c r="A53" s="66" t="s">
        <v>143</v>
      </c>
      <c r="B53" s="66"/>
      <c r="C53" s="34">
        <v>9763</v>
      </c>
      <c r="D53" s="12">
        <v>3272</v>
      </c>
      <c r="E53" s="12">
        <v>1595</v>
      </c>
      <c r="F53" s="12">
        <v>4301</v>
      </c>
      <c r="G53" s="34">
        <v>230</v>
      </c>
      <c r="H53" s="12">
        <v>365</v>
      </c>
    </row>
    <row r="54" spans="1:8" ht="12.75" customHeight="1">
      <c r="A54" s="66" t="s">
        <v>144</v>
      </c>
      <c r="B54" s="66"/>
      <c r="C54" s="34">
        <v>35784</v>
      </c>
      <c r="D54" s="12">
        <v>11994</v>
      </c>
      <c r="E54" s="12">
        <v>5845</v>
      </c>
      <c r="F54" s="12">
        <v>15765</v>
      </c>
      <c r="G54" s="34">
        <v>841</v>
      </c>
      <c r="H54" s="12">
        <v>1339</v>
      </c>
    </row>
    <row r="55" spans="1:8" ht="12.75" customHeight="1">
      <c r="A55" s="66" t="s">
        <v>145</v>
      </c>
      <c r="B55" s="66"/>
      <c r="C55" s="34">
        <v>36606</v>
      </c>
      <c r="D55" s="12">
        <v>12269</v>
      </c>
      <c r="E55" s="12">
        <v>5979</v>
      </c>
      <c r="F55" s="12">
        <v>16127</v>
      </c>
      <c r="G55" s="34">
        <v>861</v>
      </c>
      <c r="H55" s="12">
        <v>1370</v>
      </c>
    </row>
    <row r="56" spans="1:8" ht="12.75" customHeight="1">
      <c r="A56" s="66" t="s">
        <v>146</v>
      </c>
      <c r="B56" s="66"/>
      <c r="C56" s="34">
        <v>88773</v>
      </c>
      <c r="D56" s="12">
        <v>29755</v>
      </c>
      <c r="E56" s="12">
        <v>14500</v>
      </c>
      <c r="F56" s="12">
        <v>39109</v>
      </c>
      <c r="G56" s="34">
        <v>2087</v>
      </c>
      <c r="H56" s="12">
        <v>3322</v>
      </c>
    </row>
    <row r="57" spans="1:8" ht="12.75" customHeight="1">
      <c r="A57" s="66" t="s">
        <v>147</v>
      </c>
      <c r="B57" s="66"/>
      <c r="C57" s="34">
        <v>74765</v>
      </c>
      <c r="D57" s="12">
        <v>25060</v>
      </c>
      <c r="E57" s="12">
        <v>12212</v>
      </c>
      <c r="F57" s="12">
        <v>32938</v>
      </c>
      <c r="G57" s="34">
        <v>1758</v>
      </c>
      <c r="H57" s="12">
        <v>2797</v>
      </c>
    </row>
    <row r="58" spans="1:8" ht="12.75" customHeight="1">
      <c r="A58" s="66"/>
      <c r="B58" s="66"/>
      <c r="C58" s="248" t="s">
        <v>2</v>
      </c>
      <c r="D58" s="248"/>
      <c r="E58" s="248"/>
      <c r="F58" s="248"/>
      <c r="G58" s="248"/>
      <c r="H58" s="248"/>
    </row>
    <row r="59" spans="1:8" ht="12.75" customHeight="1">
      <c r="A59" s="184" t="s">
        <v>0</v>
      </c>
      <c r="B59" s="184"/>
      <c r="C59" s="172">
        <v>90108</v>
      </c>
      <c r="D59" s="172">
        <v>16018</v>
      </c>
      <c r="E59" s="172">
        <v>14654</v>
      </c>
      <c r="F59" s="172">
        <v>53416</v>
      </c>
      <c r="G59" s="172">
        <v>2792</v>
      </c>
      <c r="H59" s="172">
        <v>3228</v>
      </c>
    </row>
    <row r="60" spans="1:8" ht="12.75" customHeight="1">
      <c r="A60" s="66" t="s">
        <v>143</v>
      </c>
      <c r="B60" s="66"/>
      <c r="C60" s="34">
        <v>3393</v>
      </c>
      <c r="D60" s="12">
        <v>603</v>
      </c>
      <c r="E60" s="12">
        <v>552</v>
      </c>
      <c r="F60" s="12">
        <v>2011</v>
      </c>
      <c r="G60" s="34">
        <v>105</v>
      </c>
      <c r="H60" s="12">
        <v>122</v>
      </c>
    </row>
    <row r="61" spans="1:8" ht="12.75" customHeight="1">
      <c r="A61" s="66" t="s">
        <v>144</v>
      </c>
      <c r="B61" s="66"/>
      <c r="C61" s="34">
        <v>12552</v>
      </c>
      <c r="D61" s="12">
        <v>2231</v>
      </c>
      <c r="E61" s="12">
        <v>2041</v>
      </c>
      <c r="F61" s="12">
        <v>7441</v>
      </c>
      <c r="G61" s="34">
        <v>389</v>
      </c>
      <c r="H61" s="12">
        <v>450</v>
      </c>
    </row>
    <row r="62" spans="1:8" ht="12.75" customHeight="1">
      <c r="A62" s="66" t="s">
        <v>145</v>
      </c>
      <c r="B62" s="66"/>
      <c r="C62" s="34">
        <v>13192</v>
      </c>
      <c r="D62" s="12">
        <v>2345</v>
      </c>
      <c r="E62" s="12">
        <v>2145</v>
      </c>
      <c r="F62" s="12">
        <v>7820</v>
      </c>
      <c r="G62" s="34">
        <v>409</v>
      </c>
      <c r="H62" s="12">
        <v>473</v>
      </c>
    </row>
    <row r="63" spans="1:8" ht="12.75" customHeight="1">
      <c r="A63" s="66" t="s">
        <v>146</v>
      </c>
      <c r="B63" s="66"/>
      <c r="C63" s="34">
        <v>32700</v>
      </c>
      <c r="D63" s="12">
        <v>5813</v>
      </c>
      <c r="E63" s="12">
        <v>5318</v>
      </c>
      <c r="F63" s="12">
        <v>19385</v>
      </c>
      <c r="G63" s="34">
        <v>1013</v>
      </c>
      <c r="H63" s="12">
        <v>1171</v>
      </c>
    </row>
    <row r="64" spans="1:8" ht="12.75" customHeight="1">
      <c r="A64" s="66" t="s">
        <v>147</v>
      </c>
      <c r="B64" s="66"/>
      <c r="C64" s="34">
        <v>28271</v>
      </c>
      <c r="D64" s="12">
        <v>5026</v>
      </c>
      <c r="E64" s="12">
        <v>4598</v>
      </c>
      <c r="F64" s="12">
        <v>16759</v>
      </c>
      <c r="G64" s="34">
        <v>876</v>
      </c>
      <c r="H64" s="12">
        <v>1012</v>
      </c>
    </row>
    <row r="65" spans="1:8" ht="12.75" customHeight="1">
      <c r="A65" s="66"/>
      <c r="B65" s="66"/>
      <c r="C65" s="248" t="s">
        <v>28</v>
      </c>
      <c r="D65" s="248"/>
      <c r="E65" s="248"/>
      <c r="F65" s="248"/>
      <c r="G65" s="248"/>
      <c r="H65" s="248"/>
    </row>
    <row r="66" spans="1:8" ht="12.75" customHeight="1">
      <c r="A66" s="184" t="s">
        <v>0</v>
      </c>
      <c r="B66" s="184"/>
      <c r="C66" s="172">
        <v>155583</v>
      </c>
      <c r="D66" s="172">
        <v>66332</v>
      </c>
      <c r="E66" s="172">
        <v>25477</v>
      </c>
      <c r="F66" s="172">
        <v>54824</v>
      </c>
      <c r="G66" s="172">
        <v>2985</v>
      </c>
      <c r="H66" s="172">
        <v>5965</v>
      </c>
    </row>
    <row r="67" spans="1:8" ht="12.75" customHeight="1">
      <c r="A67" s="66" t="s">
        <v>143</v>
      </c>
      <c r="B67" s="66"/>
      <c r="C67" s="34">
        <v>6370</v>
      </c>
      <c r="D67" s="34">
        <v>2669</v>
      </c>
      <c r="E67" s="34">
        <v>1043</v>
      </c>
      <c r="F67" s="34">
        <v>2290</v>
      </c>
      <c r="G67" s="34">
        <v>125</v>
      </c>
      <c r="H67" s="34">
        <v>243</v>
      </c>
    </row>
    <row r="68" spans="1:8" ht="12.75" customHeight="1">
      <c r="A68" s="66" t="s">
        <v>144</v>
      </c>
      <c r="B68" s="66"/>
      <c r="C68" s="34">
        <v>23232</v>
      </c>
      <c r="D68" s="34">
        <v>9763</v>
      </c>
      <c r="E68" s="34">
        <v>3804</v>
      </c>
      <c r="F68" s="34">
        <v>8324</v>
      </c>
      <c r="G68" s="34">
        <v>452</v>
      </c>
      <c r="H68" s="34">
        <v>889</v>
      </c>
    </row>
    <row r="69" spans="1:8" ht="12.75" customHeight="1">
      <c r="A69" s="66" t="s">
        <v>145</v>
      </c>
      <c r="B69" s="66"/>
      <c r="C69" s="34">
        <v>23414</v>
      </c>
      <c r="D69" s="34">
        <v>9924</v>
      </c>
      <c r="E69" s="34">
        <v>3834</v>
      </c>
      <c r="F69" s="34">
        <v>8307</v>
      </c>
      <c r="G69" s="34">
        <v>452</v>
      </c>
      <c r="H69" s="34">
        <v>897</v>
      </c>
    </row>
    <row r="70" spans="1:8" ht="12.75" customHeight="1">
      <c r="A70" s="66" t="s">
        <v>146</v>
      </c>
      <c r="B70" s="66"/>
      <c r="C70" s="34">
        <v>56073</v>
      </c>
      <c r="D70" s="34">
        <v>23942</v>
      </c>
      <c r="E70" s="34">
        <v>9182</v>
      </c>
      <c r="F70" s="34">
        <v>19724</v>
      </c>
      <c r="G70" s="34">
        <v>1074</v>
      </c>
      <c r="H70" s="34">
        <v>2151</v>
      </c>
    </row>
    <row r="71" spans="1:8" ht="12.75" customHeight="1">
      <c r="A71" s="66" t="s">
        <v>147</v>
      </c>
      <c r="B71" s="66"/>
      <c r="C71" s="34">
        <v>46494</v>
      </c>
      <c r="D71" s="34">
        <v>20034</v>
      </c>
      <c r="E71" s="34">
        <v>7614</v>
      </c>
      <c r="F71" s="34">
        <v>16179</v>
      </c>
      <c r="G71" s="34">
        <v>882</v>
      </c>
      <c r="H71" s="34">
        <v>1785</v>
      </c>
    </row>
    <row r="72" spans="1:8" ht="5.15" customHeight="1">
      <c r="A72" s="25"/>
      <c r="B72" s="25"/>
      <c r="C72" s="25"/>
      <c r="D72" s="25"/>
      <c r="E72" s="25"/>
      <c r="F72" s="25"/>
      <c r="G72" s="25"/>
      <c r="H72" s="25"/>
    </row>
    <row r="73" spans="1:8" ht="5.15" customHeight="1">
      <c r="A73" s="175"/>
      <c r="B73" s="175"/>
      <c r="C73" s="175"/>
      <c r="D73" s="175"/>
      <c r="E73" s="175"/>
      <c r="F73" s="175"/>
      <c r="G73" s="175"/>
      <c r="H73" s="175"/>
    </row>
    <row r="74" spans="1:8" ht="12.65" customHeight="1">
      <c r="A74" s="59" t="s">
        <v>168</v>
      </c>
      <c r="B74" s="59"/>
      <c r="C74" s="25"/>
      <c r="D74" s="25"/>
      <c r="E74" s="25"/>
      <c r="F74" s="25"/>
      <c r="G74" s="25"/>
      <c r="H74" s="25"/>
    </row>
    <row r="75" spans="1:8" ht="15" customHeight="1">
      <c r="A75" s="249"/>
      <c r="B75" s="249"/>
      <c r="C75" s="249"/>
      <c r="D75" s="250"/>
      <c r="E75" s="250"/>
      <c r="F75" s="250"/>
      <c r="G75" s="250"/>
      <c r="H75" s="250"/>
    </row>
    <row r="76" spans="1:8" ht="15" customHeight="1"/>
    <row r="77" spans="1:8" ht="15" customHeight="1"/>
    <row r="78" spans="1:8" ht="15" customHeight="1">
      <c r="A78" s="9"/>
      <c r="B78" s="9"/>
      <c r="C78" s="9"/>
      <c r="D78" s="81"/>
      <c r="E78" s="81"/>
      <c r="F78" s="81"/>
      <c r="G78" s="81"/>
      <c r="H78" s="81"/>
    </row>
    <row r="79" spans="1:8" ht="15" customHeight="1">
      <c r="A79" s="9"/>
      <c r="B79" s="9"/>
      <c r="C79" s="9"/>
      <c r="D79" s="81"/>
      <c r="E79" s="81"/>
      <c r="F79" s="81"/>
      <c r="G79" s="81"/>
      <c r="H79" s="81"/>
    </row>
    <row r="80" spans="1:8" ht="15" customHeight="1">
      <c r="A80" s="9"/>
      <c r="B80" s="9"/>
      <c r="C80" s="9"/>
      <c r="D80" s="81"/>
      <c r="E80" s="81"/>
      <c r="F80" s="81"/>
      <c r="G80" s="81"/>
      <c r="H80" s="81"/>
    </row>
    <row r="81" spans="1:8" ht="15" customHeight="1">
      <c r="A81" s="9"/>
      <c r="B81" s="9"/>
      <c r="C81" s="9"/>
      <c r="D81" s="81"/>
      <c r="E81" s="81"/>
      <c r="F81" s="81"/>
      <c r="G81" s="81"/>
      <c r="H81" s="81"/>
    </row>
    <row r="82" spans="1:8" ht="15" customHeight="1">
      <c r="A82" s="9"/>
      <c r="B82" s="9"/>
      <c r="C82" s="9"/>
      <c r="D82" s="81"/>
      <c r="E82" s="81"/>
      <c r="F82" s="81"/>
      <c r="G82" s="81"/>
      <c r="H82" s="81"/>
    </row>
    <row r="83" spans="1:8" ht="15" customHeight="1">
      <c r="A83" s="9"/>
      <c r="B83" s="9"/>
      <c r="C83" s="9"/>
      <c r="D83" s="81"/>
      <c r="E83" s="81"/>
      <c r="F83" s="81"/>
      <c r="G83" s="81"/>
      <c r="H83" s="81"/>
    </row>
    <row r="84" spans="1:8" ht="15" customHeight="1">
      <c r="A84" s="9"/>
      <c r="B84" s="9"/>
      <c r="C84" s="9"/>
      <c r="D84" s="81"/>
      <c r="E84" s="81"/>
      <c r="F84" s="81"/>
      <c r="G84" s="81"/>
      <c r="H84" s="81"/>
    </row>
    <row r="85" spans="1:8" ht="15" customHeight="1">
      <c r="A85" s="9"/>
      <c r="B85" s="9"/>
      <c r="C85" s="9"/>
      <c r="D85" s="81"/>
      <c r="E85" s="81"/>
      <c r="F85" s="81"/>
      <c r="G85" s="81"/>
      <c r="H85" s="81"/>
    </row>
    <row r="86" spans="1:8" ht="15" customHeight="1">
      <c r="A86" s="9"/>
      <c r="B86" s="9"/>
      <c r="C86" s="9"/>
      <c r="D86" s="81"/>
      <c r="E86" s="81"/>
      <c r="F86" s="81"/>
      <c r="G86" s="81"/>
      <c r="H86" s="81"/>
    </row>
    <row r="87" spans="1:8" ht="15" customHeight="1">
      <c r="A87" s="9"/>
      <c r="B87" s="9"/>
      <c r="C87" s="9"/>
      <c r="D87" s="81"/>
      <c r="E87" s="81"/>
      <c r="F87" s="81"/>
      <c r="G87" s="81"/>
      <c r="H87" s="81"/>
    </row>
    <row r="88" spans="1:8" ht="15" customHeight="1">
      <c r="A88" s="9"/>
      <c r="B88" s="9"/>
      <c r="C88" s="9"/>
      <c r="D88" s="81"/>
      <c r="E88" s="81"/>
      <c r="F88" s="81"/>
      <c r="G88" s="81"/>
      <c r="H88" s="81"/>
    </row>
    <row r="89" spans="1:8" ht="15" customHeight="1">
      <c r="A89" s="9"/>
      <c r="B89" s="9"/>
      <c r="C89" s="9"/>
      <c r="D89" s="81"/>
      <c r="E89" s="81"/>
      <c r="F89" s="81"/>
      <c r="G89" s="81"/>
      <c r="H89" s="81"/>
    </row>
    <row r="90" spans="1:8" ht="15" customHeight="1">
      <c r="A90" s="9"/>
      <c r="B90" s="9"/>
      <c r="C90" s="9"/>
      <c r="D90" s="81"/>
      <c r="E90" s="81"/>
      <c r="F90" s="81"/>
      <c r="G90" s="81"/>
      <c r="H90" s="81"/>
    </row>
    <row r="91" spans="1:8" ht="15" customHeight="1">
      <c r="A91" s="9"/>
      <c r="B91" s="9"/>
      <c r="C91" s="9"/>
      <c r="D91" s="81"/>
      <c r="E91" s="81"/>
      <c r="F91" s="81"/>
      <c r="G91" s="81"/>
      <c r="H91" s="81"/>
    </row>
    <row r="92" spans="1:8" ht="15" customHeight="1">
      <c r="A92" s="9"/>
      <c r="B92" s="9"/>
      <c r="C92" s="9"/>
      <c r="D92" s="81"/>
      <c r="E92" s="81"/>
      <c r="F92" s="81"/>
      <c r="G92" s="81"/>
      <c r="H92" s="81"/>
    </row>
    <row r="93" spans="1:8" ht="15" customHeight="1">
      <c r="A93" s="9"/>
      <c r="B93" s="9"/>
      <c r="C93" s="9"/>
      <c r="D93" s="81"/>
      <c r="E93" s="81"/>
      <c r="F93" s="81"/>
      <c r="G93" s="81"/>
      <c r="H93" s="81"/>
    </row>
    <row r="94" spans="1:8" ht="15" customHeight="1">
      <c r="A94" s="9"/>
      <c r="B94" s="9"/>
      <c r="C94" s="9"/>
      <c r="D94" s="81"/>
      <c r="E94" s="81"/>
      <c r="F94" s="81"/>
      <c r="G94" s="81"/>
      <c r="H94" s="81"/>
    </row>
    <row r="95" spans="1:8" ht="15" customHeight="1">
      <c r="A95" s="9"/>
      <c r="B95" s="9"/>
      <c r="C95" s="9"/>
      <c r="D95" s="81"/>
      <c r="E95" s="81"/>
      <c r="F95" s="81"/>
      <c r="G95" s="81"/>
      <c r="H95" s="81"/>
    </row>
    <row r="96" spans="1:8" ht="15" customHeight="1">
      <c r="A96" s="9"/>
      <c r="B96" s="9"/>
      <c r="C96" s="9"/>
      <c r="D96" s="81"/>
      <c r="E96" s="81"/>
      <c r="F96" s="81"/>
      <c r="G96" s="81"/>
      <c r="H96" s="81"/>
    </row>
    <row r="97" spans="1:8" ht="15" customHeight="1">
      <c r="A97" s="9"/>
      <c r="B97" s="9"/>
      <c r="C97" s="9"/>
      <c r="D97" s="81"/>
      <c r="E97" s="81"/>
      <c r="F97" s="81"/>
      <c r="G97" s="81"/>
      <c r="H97" s="81"/>
    </row>
    <row r="98" spans="1:8" ht="15" customHeight="1">
      <c r="A98" s="9"/>
      <c r="B98" s="9"/>
      <c r="C98" s="9"/>
      <c r="D98" s="81"/>
      <c r="E98" s="81"/>
      <c r="F98" s="81"/>
      <c r="G98" s="81"/>
      <c r="H98" s="81"/>
    </row>
    <row r="99" spans="1:8" ht="15" customHeight="1">
      <c r="A99" s="9"/>
      <c r="B99" s="9"/>
      <c r="C99" s="9"/>
      <c r="D99" s="81"/>
      <c r="E99" s="81"/>
      <c r="F99" s="81"/>
      <c r="G99" s="81"/>
      <c r="H99" s="81"/>
    </row>
    <row r="100" spans="1:8" ht="15" customHeight="1"/>
    <row r="101" spans="1:8" ht="15" customHeight="1"/>
    <row r="102" spans="1:8" ht="15" customHeight="1"/>
    <row r="103" spans="1:8" ht="15" customHeight="1"/>
    <row r="104" spans="1:8" ht="15" customHeight="1"/>
    <row r="105" spans="1:8" ht="15" customHeight="1"/>
    <row r="106" spans="1:8" ht="15" customHeight="1"/>
    <row r="107" spans="1:8" ht="15" customHeight="1"/>
    <row r="108" spans="1:8" ht="15" customHeight="1"/>
    <row r="109" spans="1:8" ht="15" customHeight="1"/>
    <row r="110" spans="1:8" ht="15" customHeight="1"/>
    <row r="111" spans="1:8" ht="15" customHeight="1"/>
    <row r="112" spans="1:8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</sheetData>
  <mergeCells count="9">
    <mergeCell ref="A75:H75"/>
    <mergeCell ref="G3:H3"/>
    <mergeCell ref="C9:H9"/>
    <mergeCell ref="C16:H16"/>
    <mergeCell ref="G44:H44"/>
    <mergeCell ref="C47:H47"/>
    <mergeCell ref="C58:H58"/>
    <mergeCell ref="C65:H65"/>
    <mergeCell ref="C51:H5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rowBreaks count="1" manualBreakCount="1">
    <brk id="41" max="6" man="1"/>
  </rowBreaks>
  <ignoredErrors>
    <ignoredError sqref="C6:H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7"/>
  <sheetViews>
    <sheetView showGridLines="0" zoomScaleNormal="100" zoomScaleSheetLayoutView="100" workbookViewId="0"/>
  </sheetViews>
  <sheetFormatPr baseColWidth="10" defaultColWidth="12" defaultRowHeight="10"/>
  <cols>
    <col min="1" max="1" width="59.109375" style="6" customWidth="1"/>
    <col min="2" max="2" width="13.6640625" style="6" customWidth="1"/>
    <col min="3" max="3" width="22.44140625" style="6" customWidth="1"/>
    <col min="4" max="4" width="22.6640625" style="6" customWidth="1"/>
    <col min="5" max="5" width="15.6640625" style="6" customWidth="1"/>
    <col min="6" max="16384" width="12" style="6"/>
  </cols>
  <sheetData>
    <row r="1" spans="1:6" ht="15" customHeight="1">
      <c r="A1" s="152" t="s">
        <v>186</v>
      </c>
      <c r="B1" s="103"/>
      <c r="C1" s="103"/>
      <c r="D1" s="103"/>
    </row>
    <row r="2" spans="1:6" ht="15" customHeight="1">
      <c r="A2" s="70"/>
      <c r="B2" s="70"/>
      <c r="C2" s="70"/>
      <c r="D2" s="70"/>
    </row>
    <row r="3" spans="1:6" ht="15" customHeight="1">
      <c r="A3" s="9"/>
      <c r="B3" s="72"/>
      <c r="C3" s="72"/>
      <c r="D3" s="10" t="s">
        <v>46</v>
      </c>
    </row>
    <row r="4" spans="1:6" ht="5.15" customHeight="1">
      <c r="A4" s="25"/>
      <c r="B4" s="25"/>
      <c r="C4" s="25"/>
      <c r="D4" s="25"/>
    </row>
    <row r="5" spans="1:6" ht="5.15" customHeight="1">
      <c r="A5" s="153"/>
      <c r="B5" s="153"/>
      <c r="C5" s="153"/>
      <c r="D5" s="153"/>
    </row>
    <row r="6" spans="1:6" s="13" customFormat="1" ht="15" customHeight="1">
      <c r="A6" s="153"/>
      <c r="B6" s="226"/>
      <c r="C6" s="226"/>
      <c r="D6" s="234" t="s">
        <v>169</v>
      </c>
      <c r="E6" s="235"/>
    </row>
    <row r="7" spans="1:6" s="13" customFormat="1" ht="15" customHeight="1">
      <c r="A7" s="153"/>
      <c r="B7" s="226"/>
      <c r="C7" s="226"/>
      <c r="D7" s="234" t="s">
        <v>170</v>
      </c>
      <c r="E7" s="235"/>
    </row>
    <row r="8" spans="1:6" s="13" customFormat="1" ht="15" customHeight="1">
      <c r="A8" s="153"/>
      <c r="B8" s="226" t="s">
        <v>65</v>
      </c>
      <c r="C8" s="226" t="s">
        <v>67</v>
      </c>
      <c r="D8" s="234" t="s">
        <v>171</v>
      </c>
    </row>
    <row r="9" spans="1:6" s="13" customFormat="1" ht="15" customHeight="1">
      <c r="A9" s="153"/>
      <c r="B9" s="226" t="s">
        <v>66</v>
      </c>
      <c r="C9" s="226" t="s">
        <v>66</v>
      </c>
      <c r="D9" s="234" t="s">
        <v>172</v>
      </c>
    </row>
    <row r="10" spans="1:6" s="13" customFormat="1" ht="15" customHeight="1">
      <c r="A10" s="153" t="s">
        <v>15</v>
      </c>
      <c r="B10" s="226" t="s">
        <v>14</v>
      </c>
      <c r="C10" s="226" t="s">
        <v>14</v>
      </c>
      <c r="D10" s="234" t="s">
        <v>173</v>
      </c>
    </row>
    <row r="11" spans="1:6" ht="5.15" customHeight="1">
      <c r="A11" s="153"/>
      <c r="B11" s="153"/>
      <c r="C11" s="153"/>
      <c r="D11" s="196"/>
    </row>
    <row r="12" spans="1:6" ht="5.15" customHeight="1">
      <c r="A12" s="25"/>
      <c r="B12" s="25"/>
      <c r="C12" s="25"/>
      <c r="D12" s="202"/>
    </row>
    <row r="13" spans="1:6" s="13" customFormat="1" ht="15" customHeight="1">
      <c r="A13" s="153" t="s">
        <v>0</v>
      </c>
      <c r="B13" s="183">
        <v>40</v>
      </c>
      <c r="C13" s="183">
        <v>2</v>
      </c>
      <c r="D13" s="219">
        <v>83.9</v>
      </c>
      <c r="E13" s="105"/>
    </row>
    <row r="14" spans="1:6" ht="15" customHeight="1">
      <c r="A14" s="106" t="s">
        <v>163</v>
      </c>
      <c r="B14" s="32">
        <v>1</v>
      </c>
      <c r="C14" s="32" t="s">
        <v>107</v>
      </c>
      <c r="D14" s="218">
        <v>213</v>
      </c>
      <c r="E14" s="105"/>
      <c r="F14" s="13"/>
    </row>
    <row r="15" spans="1:6" ht="15" customHeight="1">
      <c r="A15" s="106" t="s">
        <v>17</v>
      </c>
      <c r="B15" s="32">
        <v>18</v>
      </c>
      <c r="C15" s="32">
        <v>2</v>
      </c>
      <c r="D15" s="218">
        <v>119.2</v>
      </c>
      <c r="E15" s="105"/>
      <c r="F15" s="13"/>
    </row>
    <row r="16" spans="1:6" ht="15" customHeight="1">
      <c r="A16" s="106" t="s">
        <v>22</v>
      </c>
      <c r="B16" s="32">
        <v>1</v>
      </c>
      <c r="C16" s="32" t="s">
        <v>107</v>
      </c>
      <c r="D16" s="218">
        <v>4</v>
      </c>
      <c r="E16" s="105"/>
      <c r="F16" s="13"/>
    </row>
    <row r="17" spans="1:6" ht="15" customHeight="1">
      <c r="A17" s="106" t="s">
        <v>126</v>
      </c>
      <c r="B17" s="32">
        <v>20</v>
      </c>
      <c r="C17" s="32" t="s">
        <v>107</v>
      </c>
      <c r="D17" s="218">
        <v>49.7</v>
      </c>
      <c r="E17" s="105"/>
      <c r="F17" s="13"/>
    </row>
    <row r="18" spans="1:6" ht="5.15" customHeight="1">
      <c r="A18" s="30"/>
      <c r="B18" s="31"/>
      <c r="C18" s="31"/>
      <c r="D18" s="25"/>
    </row>
    <row r="19" spans="1:6" ht="5.15" customHeight="1">
      <c r="A19" s="153"/>
      <c r="B19" s="153"/>
      <c r="C19" s="153"/>
      <c r="D19" s="153"/>
    </row>
    <row r="20" spans="1:6" s="13" customFormat="1" ht="15" customHeight="1">
      <c r="A20" s="153"/>
      <c r="B20" s="234" t="s">
        <v>9</v>
      </c>
      <c r="C20" s="234" t="s">
        <v>9</v>
      </c>
      <c r="D20" s="234" t="s">
        <v>12</v>
      </c>
    </row>
    <row r="21" spans="1:6" s="13" customFormat="1" ht="15" customHeight="1">
      <c r="A21" s="153"/>
      <c r="B21" s="234" t="s">
        <v>11</v>
      </c>
      <c r="C21" s="234" t="s">
        <v>11</v>
      </c>
      <c r="D21" s="234" t="s">
        <v>5</v>
      </c>
    </row>
    <row r="22" spans="1:6" s="13" customFormat="1" ht="15" customHeight="1">
      <c r="A22" s="153" t="s">
        <v>15</v>
      </c>
      <c r="B22" s="234" t="s">
        <v>196</v>
      </c>
      <c r="C22" s="234" t="s">
        <v>197</v>
      </c>
      <c r="D22" s="234" t="s">
        <v>198</v>
      </c>
    </row>
    <row r="23" spans="1:6" ht="5.15" customHeight="1">
      <c r="A23" s="153"/>
      <c r="B23" s="196"/>
      <c r="C23" s="196"/>
      <c r="D23" s="196"/>
    </row>
    <row r="24" spans="1:6" ht="5.15" customHeight="1">
      <c r="A24" s="31"/>
      <c r="B24" s="203"/>
      <c r="C24" s="203"/>
      <c r="D24" s="203"/>
    </row>
    <row r="25" spans="1:6" ht="15" customHeight="1">
      <c r="A25" s="153" t="s">
        <v>0</v>
      </c>
      <c r="B25" s="220">
        <v>0.36787037274679396</v>
      </c>
      <c r="C25" s="221">
        <v>0.17015865940368177</v>
      </c>
      <c r="D25" s="221">
        <v>50</v>
      </c>
    </row>
    <row r="26" spans="1:6" ht="15" hidden="1" customHeight="1">
      <c r="A26" s="106" t="s">
        <v>82</v>
      </c>
      <c r="B26" s="204" t="s">
        <v>107</v>
      </c>
      <c r="C26" s="204" t="s">
        <v>107</v>
      </c>
      <c r="D26" s="204" t="s">
        <v>107</v>
      </c>
    </row>
    <row r="27" spans="1:6" ht="15" hidden="1" customHeight="1">
      <c r="A27" s="106" t="s">
        <v>81</v>
      </c>
      <c r="B27" s="204">
        <v>1.3633265167007498</v>
      </c>
      <c r="C27" s="204">
        <v>0.65561475028289773</v>
      </c>
      <c r="D27" s="204" t="s">
        <v>107</v>
      </c>
    </row>
    <row r="28" spans="1:6" ht="15" customHeight="1">
      <c r="A28" s="106" t="s">
        <v>163</v>
      </c>
      <c r="B28" s="204">
        <v>0.3</v>
      </c>
      <c r="C28" s="204">
        <v>0.1</v>
      </c>
      <c r="D28" s="204" t="s">
        <v>107</v>
      </c>
    </row>
    <row r="29" spans="1:6" ht="15" hidden="1" customHeight="1">
      <c r="A29" s="106" t="s">
        <v>64</v>
      </c>
      <c r="B29" s="204" t="s">
        <v>107</v>
      </c>
      <c r="C29" s="204" t="s">
        <v>107</v>
      </c>
      <c r="D29" s="204" t="s">
        <v>107</v>
      </c>
    </row>
    <row r="30" spans="1:6" ht="15" hidden="1" customHeight="1">
      <c r="A30" s="106" t="s">
        <v>16</v>
      </c>
      <c r="B30" s="204" t="s">
        <v>107</v>
      </c>
      <c r="C30" s="204" t="s">
        <v>107</v>
      </c>
      <c r="D30" s="204" t="s">
        <v>107</v>
      </c>
    </row>
    <row r="31" spans="1:6" ht="15" customHeight="1">
      <c r="A31" s="106" t="s">
        <v>17</v>
      </c>
      <c r="B31" s="204">
        <v>0.7</v>
      </c>
      <c r="C31" s="204">
        <v>0.3</v>
      </c>
      <c r="D31" s="204">
        <v>111.1</v>
      </c>
    </row>
    <row r="32" spans="1:6" ht="15" customHeight="1">
      <c r="A32" s="106" t="s">
        <v>22</v>
      </c>
      <c r="B32" s="204">
        <v>2.2999999999999998</v>
      </c>
      <c r="C32" s="204">
        <v>1.2</v>
      </c>
      <c r="D32" s="204" t="s">
        <v>107</v>
      </c>
    </row>
    <row r="33" spans="1:4" ht="15" hidden="1" customHeight="1">
      <c r="A33" s="106" t="s">
        <v>87</v>
      </c>
      <c r="B33" s="204" t="s">
        <v>107</v>
      </c>
      <c r="C33" s="204" t="s">
        <v>107</v>
      </c>
      <c r="D33" s="204" t="s">
        <v>107</v>
      </c>
    </row>
    <row r="34" spans="1:4" ht="15" hidden="1" customHeight="1">
      <c r="A34" s="106" t="s">
        <v>18</v>
      </c>
      <c r="B34" s="204" t="s">
        <v>107</v>
      </c>
      <c r="C34" s="204" t="s">
        <v>107</v>
      </c>
      <c r="D34" s="204" t="s">
        <v>107</v>
      </c>
    </row>
    <row r="35" spans="1:4" ht="15" hidden="1" customHeight="1">
      <c r="A35" s="106" t="s">
        <v>164</v>
      </c>
      <c r="B35" s="204" t="s">
        <v>107</v>
      </c>
      <c r="C35" s="204" t="s">
        <v>107</v>
      </c>
      <c r="D35" s="204" t="s">
        <v>107</v>
      </c>
    </row>
    <row r="36" spans="1:4" ht="15" hidden="1" customHeight="1">
      <c r="A36" s="106" t="s">
        <v>83</v>
      </c>
      <c r="B36" s="204" t="s">
        <v>107</v>
      </c>
      <c r="C36" s="204" t="s">
        <v>107</v>
      </c>
      <c r="D36" s="204" t="s">
        <v>107</v>
      </c>
    </row>
    <row r="37" spans="1:4" ht="15" hidden="1" customHeight="1">
      <c r="A37" s="106" t="s">
        <v>19</v>
      </c>
      <c r="B37" s="204">
        <v>0.85506626763574178</v>
      </c>
      <c r="C37" s="204">
        <v>0.38941780480510418</v>
      </c>
      <c r="D37" s="204" t="s">
        <v>107</v>
      </c>
    </row>
    <row r="38" spans="1:4" ht="15" hidden="1" customHeight="1">
      <c r="A38" s="106" t="s">
        <v>20</v>
      </c>
      <c r="B38" s="204">
        <v>6.4516129032258061</v>
      </c>
      <c r="C38" s="204">
        <v>2.9820480706148982</v>
      </c>
      <c r="D38" s="204" t="s">
        <v>107</v>
      </c>
    </row>
    <row r="39" spans="1:4" ht="15" hidden="1" customHeight="1">
      <c r="A39" s="106" t="s">
        <v>174</v>
      </c>
      <c r="B39" s="204">
        <v>1.0775862068965518</v>
      </c>
      <c r="C39" s="204">
        <v>0.49106675905269292</v>
      </c>
      <c r="D39" s="204" t="s">
        <v>107</v>
      </c>
    </row>
    <row r="40" spans="1:4" ht="15" hidden="1" customHeight="1">
      <c r="A40" s="106" t="s">
        <v>70</v>
      </c>
      <c r="B40" s="204" t="s">
        <v>107</v>
      </c>
      <c r="C40" s="204" t="s">
        <v>107</v>
      </c>
      <c r="D40" s="204" t="s">
        <v>107</v>
      </c>
    </row>
    <row r="41" spans="1:4" ht="15" hidden="1" customHeight="1">
      <c r="A41" s="106" t="s">
        <v>23</v>
      </c>
      <c r="B41" s="204" t="s">
        <v>107</v>
      </c>
      <c r="C41" s="204" t="s">
        <v>107</v>
      </c>
      <c r="D41" s="204" t="s">
        <v>107</v>
      </c>
    </row>
    <row r="42" spans="1:4" ht="15" hidden="1" customHeight="1">
      <c r="A42" s="106" t="s">
        <v>21</v>
      </c>
      <c r="B42" s="204" t="s">
        <v>107</v>
      </c>
      <c r="C42" s="204" t="s">
        <v>107</v>
      </c>
      <c r="D42" s="204" t="s">
        <v>107</v>
      </c>
    </row>
    <row r="43" spans="1:4" ht="15" hidden="1" customHeight="1">
      <c r="A43" s="106" t="s">
        <v>166</v>
      </c>
      <c r="B43" s="204" t="s">
        <v>107</v>
      </c>
      <c r="C43" s="204" t="s">
        <v>107</v>
      </c>
      <c r="D43" s="204" t="s">
        <v>107</v>
      </c>
    </row>
    <row r="44" spans="1:4" ht="15" hidden="1" customHeight="1">
      <c r="A44" s="106" t="s">
        <v>165</v>
      </c>
      <c r="B44" s="204" t="s">
        <v>107</v>
      </c>
      <c r="C44" s="204" t="s">
        <v>107</v>
      </c>
      <c r="D44" s="204" t="s">
        <v>107</v>
      </c>
    </row>
    <row r="45" spans="1:4" ht="15" hidden="1" customHeight="1">
      <c r="A45" s="106" t="s">
        <v>167</v>
      </c>
      <c r="B45" s="204" t="s">
        <v>107</v>
      </c>
      <c r="C45" s="204" t="s">
        <v>107</v>
      </c>
      <c r="D45" s="204" t="s">
        <v>107</v>
      </c>
    </row>
    <row r="46" spans="1:4" ht="15" customHeight="1">
      <c r="A46" s="106" t="s">
        <v>126</v>
      </c>
      <c r="B46" s="204">
        <v>0.31397622343689791</v>
      </c>
      <c r="C46" s="204">
        <v>0.14588808581026227</v>
      </c>
      <c r="D46" s="204" t="s">
        <v>107</v>
      </c>
    </row>
    <row r="47" spans="1:4" ht="5.15" customHeight="1">
      <c r="A47" s="154"/>
      <c r="B47" s="154"/>
      <c r="C47" s="154"/>
      <c r="D47" s="154"/>
    </row>
    <row r="48" spans="1:4" ht="5.15" customHeight="1">
      <c r="A48" s="31"/>
      <c r="B48" s="46"/>
      <c r="C48" s="46"/>
      <c r="D48" s="10"/>
    </row>
    <row r="49" spans="1:4" ht="15" customHeight="1">
      <c r="A49" s="107" t="s">
        <v>84</v>
      </c>
      <c r="B49" s="46"/>
      <c r="C49" s="46"/>
      <c r="D49" s="10"/>
    </row>
    <row r="50" spans="1:4" ht="15" customHeight="1">
      <c r="A50" s="107" t="s">
        <v>85</v>
      </c>
      <c r="B50" s="46"/>
      <c r="C50" s="46"/>
      <c r="D50" s="10"/>
    </row>
    <row r="51" spans="1:4" ht="15" customHeight="1">
      <c r="A51" s="108" t="s">
        <v>80</v>
      </c>
      <c r="B51" s="25"/>
      <c r="C51" s="25"/>
      <c r="D51" s="25"/>
    </row>
    <row r="52" spans="1:4" ht="12.75" customHeight="1">
      <c r="A52" s="9"/>
    </row>
    <row r="53" spans="1:4" ht="12.75" customHeight="1">
      <c r="A53" s="9"/>
    </row>
    <row r="54" spans="1:4" ht="12.75" customHeight="1">
      <c r="A54" s="9"/>
    </row>
    <row r="55" spans="1:4" ht="12.75" customHeight="1">
      <c r="A55" s="9"/>
    </row>
    <row r="56" spans="1:4" ht="12.75" customHeight="1">
      <c r="A56" s="9"/>
    </row>
    <row r="57" spans="1:4" ht="12.75" customHeight="1">
      <c r="A57" s="9"/>
    </row>
    <row r="58" spans="1:4" ht="12.75" customHeight="1">
      <c r="A58" s="9"/>
    </row>
    <row r="59" spans="1:4" ht="12.75" customHeight="1">
      <c r="A59" s="9"/>
    </row>
    <row r="60" spans="1:4" ht="12.75" customHeight="1">
      <c r="A60" s="9"/>
    </row>
    <row r="61" spans="1:4" ht="12.75" customHeight="1">
      <c r="A61" s="9"/>
    </row>
    <row r="62" spans="1:4" ht="12" customHeight="1">
      <c r="A62" s="107"/>
      <c r="B62" s="109"/>
      <c r="C62" s="110"/>
      <c r="D62" s="109"/>
    </row>
    <row r="63" spans="1:4" ht="12" customHeight="1">
      <c r="A63" s="108"/>
      <c r="B63" s="109"/>
      <c r="C63" s="110"/>
      <c r="D63" s="109"/>
    </row>
    <row r="64" spans="1:4" ht="10.5" customHeight="1"/>
    <row r="65" spans="1:4" ht="10.5" customHeight="1"/>
    <row r="66" spans="1:4" ht="10.5" customHeight="1"/>
    <row r="67" spans="1:4" ht="10.5" customHeight="1"/>
    <row r="68" spans="1:4" ht="10.5" customHeight="1"/>
    <row r="69" spans="1:4" ht="10.5" customHeight="1"/>
    <row r="70" spans="1:4" ht="5.15" customHeight="1"/>
    <row r="71" spans="1:4" ht="5.15" customHeight="1"/>
    <row r="72" spans="1:4" ht="15" customHeight="1"/>
    <row r="73" spans="1:4" ht="18" customHeight="1">
      <c r="A73" s="245"/>
      <c r="B73" s="245"/>
      <c r="C73" s="245"/>
      <c r="D73" s="245"/>
    </row>
    <row r="74" spans="1:4">
      <c r="A74" s="16"/>
      <c r="B74" s="16"/>
      <c r="C74" s="16"/>
      <c r="D74" s="16"/>
    </row>
    <row r="75" spans="1:4">
      <c r="A75" s="16"/>
      <c r="B75" s="16"/>
      <c r="C75" s="16"/>
      <c r="D75" s="16"/>
    </row>
    <row r="76" spans="1:4">
      <c r="A76" s="16"/>
      <c r="B76" s="16"/>
      <c r="C76" s="16"/>
      <c r="D76" s="16"/>
    </row>
    <row r="77" spans="1:4">
      <c r="A77" s="16"/>
      <c r="B77" s="16"/>
      <c r="C77" s="16"/>
      <c r="D77" s="16"/>
    </row>
    <row r="78" spans="1:4">
      <c r="A78" s="16"/>
      <c r="B78" s="16"/>
      <c r="C78" s="16"/>
      <c r="D78" s="16"/>
    </row>
    <row r="79" spans="1:4">
      <c r="A79" s="16"/>
      <c r="B79" s="16"/>
      <c r="C79" s="16"/>
      <c r="D79" s="16"/>
    </row>
    <row r="80" spans="1:4">
      <c r="A80" s="16"/>
      <c r="B80" s="16"/>
      <c r="C80" s="16"/>
      <c r="D80" s="16"/>
    </row>
    <row r="81" spans="1:4" ht="12.5">
      <c r="A81" s="89"/>
      <c r="B81" s="89"/>
      <c r="C81" s="89"/>
      <c r="D81" s="89"/>
    </row>
    <row r="82" spans="1:4" ht="12.5">
      <c r="A82" s="89"/>
      <c r="B82" s="89"/>
      <c r="C82" s="89"/>
      <c r="D82" s="89"/>
    </row>
    <row r="83" spans="1:4" ht="12.5">
      <c r="A83" s="89"/>
      <c r="B83" s="89"/>
      <c r="C83" s="89"/>
      <c r="D83" s="89"/>
    </row>
    <row r="84" spans="1:4" ht="12.5">
      <c r="A84" s="89"/>
      <c r="B84" s="89"/>
      <c r="C84" s="89"/>
      <c r="D84" s="89"/>
    </row>
    <row r="85" spans="1:4" ht="12.5">
      <c r="A85" s="89"/>
      <c r="B85" s="89"/>
      <c r="C85" s="89"/>
      <c r="D85" s="89"/>
    </row>
    <row r="86" spans="1:4" ht="12.5">
      <c r="A86" s="89"/>
      <c r="B86" s="89"/>
      <c r="C86" s="89"/>
      <c r="D86" s="89"/>
    </row>
    <row r="87" spans="1:4" ht="12.5">
      <c r="A87" s="89"/>
      <c r="B87" s="89"/>
      <c r="C87" s="89"/>
      <c r="D87" s="89"/>
    </row>
    <row r="88" spans="1:4" ht="12.5">
      <c r="A88" s="89"/>
      <c r="B88" s="89"/>
      <c r="C88" s="89"/>
      <c r="D88" s="89"/>
    </row>
    <row r="89" spans="1:4" ht="12.5">
      <c r="A89" s="89"/>
      <c r="B89" s="89"/>
      <c r="C89" s="89"/>
      <c r="D89" s="89"/>
    </row>
    <row r="90" spans="1:4" ht="12.5">
      <c r="A90" s="89"/>
      <c r="B90" s="89"/>
      <c r="C90" s="89"/>
      <c r="D90" s="89"/>
    </row>
    <row r="91" spans="1:4" ht="12.5">
      <c r="A91" s="89"/>
      <c r="B91" s="89"/>
      <c r="C91" s="89"/>
      <c r="D91" s="89"/>
    </row>
    <row r="92" spans="1:4" ht="12.5">
      <c r="A92" s="89"/>
      <c r="B92" s="89"/>
      <c r="C92" s="89"/>
      <c r="D92" s="89"/>
    </row>
    <row r="93" spans="1:4" ht="12.5">
      <c r="A93" s="89"/>
      <c r="B93" s="89"/>
      <c r="C93" s="89"/>
      <c r="D93" s="89"/>
    </row>
    <row r="94" spans="1:4" ht="12.5">
      <c r="A94" s="89"/>
      <c r="B94" s="89"/>
      <c r="C94" s="89"/>
      <c r="D94" s="89"/>
    </row>
    <row r="95" spans="1:4" ht="12.5">
      <c r="A95" s="89"/>
      <c r="B95" s="89"/>
      <c r="C95" s="89"/>
      <c r="D95" s="89"/>
    </row>
    <row r="96" spans="1:4" ht="12.5">
      <c r="A96" s="89"/>
      <c r="B96" s="89"/>
      <c r="C96" s="89"/>
      <c r="D96" s="89"/>
    </row>
    <row r="97" spans="1:4" ht="12.5">
      <c r="A97" s="89"/>
      <c r="B97" s="89"/>
      <c r="C97" s="89"/>
      <c r="D97" s="89"/>
    </row>
    <row r="98" spans="1:4" ht="12.5">
      <c r="A98" s="89"/>
      <c r="B98" s="89"/>
      <c r="C98" s="89"/>
      <c r="D98" s="89"/>
    </row>
    <row r="99" spans="1:4" ht="12.5">
      <c r="A99" s="89"/>
      <c r="B99" s="89"/>
      <c r="C99" s="89"/>
      <c r="D99" s="89"/>
    </row>
    <row r="100" spans="1:4" ht="12.5">
      <c r="A100" s="89"/>
      <c r="B100" s="89"/>
      <c r="C100" s="89"/>
      <c r="D100" s="89"/>
    </row>
    <row r="101" spans="1:4" ht="12.5">
      <c r="A101" s="89"/>
      <c r="B101" s="89"/>
      <c r="C101" s="89"/>
      <c r="D101" s="89"/>
    </row>
    <row r="102" spans="1:4" ht="12.5">
      <c r="A102" s="89"/>
      <c r="B102" s="89"/>
      <c r="C102" s="89"/>
      <c r="D102" s="89"/>
    </row>
    <row r="103" spans="1:4" ht="12.5">
      <c r="A103" s="89"/>
      <c r="B103" s="89"/>
      <c r="C103" s="89"/>
      <c r="D103" s="89"/>
    </row>
    <row r="104" spans="1:4" ht="12.5">
      <c r="A104" s="89"/>
      <c r="B104" s="89"/>
      <c r="C104" s="89"/>
      <c r="D104" s="89"/>
    </row>
    <row r="105" spans="1:4" ht="12.5">
      <c r="A105" s="89"/>
      <c r="B105" s="89"/>
      <c r="C105" s="89"/>
      <c r="D105" s="89"/>
    </row>
    <row r="106" spans="1:4" ht="12.5">
      <c r="A106" s="89"/>
      <c r="B106" s="89"/>
      <c r="C106" s="89"/>
      <c r="D106" s="89"/>
    </row>
    <row r="107" spans="1:4" ht="12.5">
      <c r="A107" s="89"/>
      <c r="B107" s="89"/>
      <c r="C107" s="89"/>
      <c r="D107" s="89"/>
    </row>
    <row r="108" spans="1:4" ht="12.5">
      <c r="A108" s="89"/>
      <c r="B108" s="89"/>
      <c r="C108" s="89"/>
      <c r="D108" s="89"/>
    </row>
    <row r="109" spans="1:4" ht="12.5">
      <c r="A109" s="89"/>
      <c r="B109" s="89"/>
      <c r="C109" s="89"/>
      <c r="D109" s="89"/>
    </row>
    <row r="110" spans="1:4" ht="12.5">
      <c r="A110" s="89"/>
      <c r="B110" s="89"/>
      <c r="C110" s="89"/>
      <c r="D110" s="89"/>
    </row>
    <row r="111" spans="1:4" ht="12.5">
      <c r="A111" s="89"/>
      <c r="B111" s="89"/>
      <c r="C111" s="89"/>
      <c r="D111" s="89"/>
    </row>
    <row r="112" spans="1:4" ht="12.5">
      <c r="A112" s="89"/>
      <c r="B112" s="89"/>
      <c r="C112" s="89"/>
      <c r="D112" s="89"/>
    </row>
    <row r="113" spans="1:4" ht="12.5">
      <c r="A113" s="89"/>
      <c r="B113" s="89"/>
      <c r="C113" s="89"/>
      <c r="D113" s="89"/>
    </row>
    <row r="114" spans="1:4" ht="12.5">
      <c r="A114" s="89"/>
      <c r="B114" s="89"/>
      <c r="C114" s="89"/>
      <c r="D114" s="89"/>
    </row>
    <row r="115" spans="1:4" ht="12.5">
      <c r="A115" s="89"/>
      <c r="B115" s="89"/>
      <c r="C115" s="89"/>
      <c r="D115" s="89"/>
    </row>
    <row r="116" spans="1:4" ht="12.5">
      <c r="A116" s="89"/>
      <c r="B116" s="89"/>
      <c r="C116" s="89"/>
      <c r="D116" s="89"/>
    </row>
    <row r="117" spans="1:4" ht="12.5">
      <c r="A117" s="89"/>
      <c r="B117" s="89"/>
      <c r="C117" s="89"/>
      <c r="D117" s="89"/>
    </row>
    <row r="118" spans="1:4" ht="12.5">
      <c r="A118" s="89"/>
      <c r="B118" s="89"/>
      <c r="C118" s="89"/>
      <c r="D118" s="89"/>
    </row>
    <row r="119" spans="1:4" ht="12.5">
      <c r="A119" s="89"/>
      <c r="B119" s="89"/>
      <c r="C119" s="89"/>
      <c r="D119" s="89"/>
    </row>
    <row r="120" spans="1:4" ht="12.5">
      <c r="A120" s="89"/>
      <c r="B120" s="89"/>
      <c r="C120" s="89"/>
      <c r="D120" s="89"/>
    </row>
    <row r="121" spans="1:4" ht="12.5">
      <c r="A121" s="89"/>
      <c r="B121" s="89"/>
      <c r="C121" s="89"/>
      <c r="D121" s="89"/>
    </row>
    <row r="122" spans="1:4" ht="12.5">
      <c r="A122" s="89"/>
      <c r="B122" s="89"/>
      <c r="C122" s="89"/>
      <c r="D122" s="89"/>
    </row>
    <row r="123" spans="1:4" ht="12.5">
      <c r="A123" s="89"/>
      <c r="B123" s="89"/>
      <c r="C123" s="89"/>
      <c r="D123" s="89"/>
    </row>
    <row r="124" spans="1:4" ht="12.5">
      <c r="A124" s="89"/>
      <c r="B124" s="89"/>
      <c r="C124" s="89"/>
      <c r="D124" s="89"/>
    </row>
    <row r="125" spans="1:4" ht="12.5">
      <c r="A125" s="89"/>
      <c r="B125" s="89"/>
      <c r="C125" s="89"/>
      <c r="D125" s="89"/>
    </row>
    <row r="126" spans="1:4" ht="12.5">
      <c r="A126" s="89"/>
      <c r="B126" s="89"/>
      <c r="C126" s="89"/>
      <c r="D126" s="89"/>
    </row>
    <row r="127" spans="1:4" ht="12.5">
      <c r="A127" s="89"/>
      <c r="B127" s="89"/>
      <c r="C127" s="89"/>
      <c r="D127" s="89"/>
    </row>
    <row r="128" spans="1:4" ht="12.5">
      <c r="A128" s="89"/>
      <c r="B128" s="89"/>
      <c r="C128" s="89"/>
      <c r="D128" s="89"/>
    </row>
    <row r="129" spans="1:4" ht="12.5">
      <c r="A129" s="89"/>
      <c r="B129" s="89"/>
      <c r="C129" s="89"/>
      <c r="D129" s="89"/>
    </row>
    <row r="130" spans="1:4" ht="12.5">
      <c r="A130" s="89"/>
      <c r="B130" s="89"/>
      <c r="C130" s="89"/>
      <c r="D130" s="89"/>
    </row>
    <row r="131" spans="1:4" ht="12.5">
      <c r="A131" s="89"/>
      <c r="B131" s="89"/>
      <c r="C131" s="89"/>
      <c r="D131" s="89"/>
    </row>
    <row r="132" spans="1:4" ht="12.5">
      <c r="A132" s="89"/>
      <c r="B132" s="89"/>
      <c r="C132" s="89"/>
      <c r="D132" s="89"/>
    </row>
    <row r="133" spans="1:4" ht="12.5">
      <c r="A133" s="89"/>
      <c r="B133" s="89"/>
      <c r="C133" s="89"/>
      <c r="D133" s="89"/>
    </row>
    <row r="134" spans="1:4" ht="12.5">
      <c r="A134" s="89"/>
      <c r="B134" s="89"/>
      <c r="C134" s="89"/>
      <c r="D134" s="89"/>
    </row>
    <row r="135" spans="1:4" ht="12.5">
      <c r="A135" s="89"/>
      <c r="B135" s="89"/>
      <c r="C135" s="89"/>
      <c r="D135" s="89"/>
    </row>
    <row r="136" spans="1:4" ht="12.5">
      <c r="A136" s="89"/>
      <c r="B136" s="89"/>
      <c r="C136" s="89"/>
      <c r="D136" s="89"/>
    </row>
    <row r="137" spans="1:4" ht="12.5">
      <c r="A137" s="89"/>
      <c r="B137" s="89"/>
      <c r="C137" s="89"/>
      <c r="D137" s="89"/>
    </row>
    <row r="138" spans="1:4" ht="12.5">
      <c r="A138" s="89"/>
      <c r="B138" s="89"/>
      <c r="C138" s="89"/>
      <c r="D138" s="89"/>
    </row>
    <row r="139" spans="1:4" ht="12.5">
      <c r="A139" s="89"/>
      <c r="B139" s="89"/>
      <c r="C139" s="89"/>
      <c r="D139" s="89"/>
    </row>
    <row r="140" spans="1:4" ht="12.5">
      <c r="A140" s="89"/>
      <c r="B140" s="89"/>
      <c r="C140" s="89"/>
      <c r="D140" s="89"/>
    </row>
    <row r="141" spans="1:4" ht="12.5">
      <c r="A141" s="89"/>
      <c r="B141" s="89"/>
      <c r="C141" s="89"/>
      <c r="D141" s="89"/>
    </row>
    <row r="142" spans="1:4" ht="12.5">
      <c r="A142" s="89"/>
      <c r="B142" s="89"/>
      <c r="C142" s="89"/>
      <c r="D142" s="89"/>
    </row>
    <row r="143" spans="1:4" ht="12.5">
      <c r="A143" s="89"/>
      <c r="B143" s="89"/>
      <c r="C143" s="89"/>
      <c r="D143" s="89"/>
    </row>
    <row r="144" spans="1:4" ht="12.5">
      <c r="A144" s="89"/>
      <c r="B144" s="89"/>
      <c r="C144" s="89"/>
      <c r="D144" s="89"/>
    </row>
    <row r="145" spans="1:4" ht="12.5">
      <c r="A145" s="89"/>
      <c r="B145" s="89"/>
      <c r="C145" s="89"/>
      <c r="D145" s="89"/>
    </row>
    <row r="146" spans="1:4" ht="12.5">
      <c r="A146" s="89"/>
      <c r="B146" s="89"/>
      <c r="C146" s="89"/>
      <c r="D146" s="89"/>
    </row>
    <row r="147" spans="1:4" ht="12.5">
      <c r="A147" s="89"/>
      <c r="B147" s="89"/>
      <c r="C147" s="89"/>
      <c r="D147" s="89"/>
    </row>
    <row r="148" spans="1:4" ht="12.5">
      <c r="A148" s="89"/>
      <c r="B148" s="89"/>
      <c r="C148" s="89"/>
      <c r="D148" s="89"/>
    </row>
    <row r="149" spans="1:4" ht="12.5">
      <c r="A149" s="89"/>
      <c r="B149" s="89"/>
      <c r="C149" s="89"/>
      <c r="D149" s="89"/>
    </row>
    <row r="150" spans="1:4" ht="12.5">
      <c r="A150" s="89"/>
      <c r="B150" s="89"/>
      <c r="C150" s="89"/>
      <c r="D150" s="89"/>
    </row>
    <row r="151" spans="1:4" ht="12.5">
      <c r="A151" s="89"/>
      <c r="B151" s="89"/>
      <c r="C151" s="89"/>
      <c r="D151" s="89"/>
    </row>
    <row r="152" spans="1:4" ht="12.5">
      <c r="A152" s="89"/>
      <c r="B152" s="89"/>
      <c r="C152" s="89"/>
      <c r="D152" s="89"/>
    </row>
    <row r="153" spans="1:4" ht="12.5">
      <c r="A153" s="89"/>
      <c r="B153" s="89"/>
      <c r="C153" s="89"/>
      <c r="D153" s="89"/>
    </row>
    <row r="154" spans="1:4" ht="12.5">
      <c r="A154" s="89"/>
      <c r="B154" s="89"/>
      <c r="C154" s="89"/>
      <c r="D154" s="89"/>
    </row>
    <row r="155" spans="1:4" ht="12.5">
      <c r="A155" s="89"/>
      <c r="B155" s="89"/>
      <c r="C155" s="89"/>
      <c r="D155" s="89"/>
    </row>
    <row r="156" spans="1:4" ht="12.5">
      <c r="A156" s="89"/>
      <c r="B156" s="89"/>
      <c r="C156" s="89"/>
      <c r="D156" s="89"/>
    </row>
    <row r="157" spans="1:4" ht="12.5">
      <c r="A157" s="89"/>
      <c r="B157" s="89"/>
      <c r="C157" s="89"/>
      <c r="D157" s="89"/>
    </row>
    <row r="158" spans="1:4" ht="12.5">
      <c r="A158" s="89"/>
      <c r="B158" s="89"/>
      <c r="C158" s="89"/>
      <c r="D158" s="89"/>
    </row>
    <row r="159" spans="1:4" ht="12.5">
      <c r="A159" s="89"/>
      <c r="B159" s="89"/>
      <c r="C159" s="89"/>
      <c r="D159" s="89"/>
    </row>
    <row r="160" spans="1:4" ht="12.5">
      <c r="A160" s="89"/>
      <c r="B160" s="89"/>
      <c r="C160" s="89"/>
      <c r="D160" s="89"/>
    </row>
    <row r="161" spans="1:4" ht="12.5">
      <c r="A161" s="89"/>
      <c r="B161" s="89"/>
      <c r="C161" s="89"/>
      <c r="D161" s="89"/>
    </row>
    <row r="162" spans="1:4" ht="12.5">
      <c r="A162" s="89"/>
      <c r="B162" s="89"/>
      <c r="C162" s="89"/>
      <c r="D162" s="89"/>
    </row>
    <row r="163" spans="1:4" ht="12.5">
      <c r="A163" s="89"/>
      <c r="B163" s="89"/>
      <c r="C163" s="89"/>
      <c r="D163" s="89"/>
    </row>
    <row r="164" spans="1:4" ht="12.5">
      <c r="A164" s="89"/>
      <c r="B164" s="89"/>
      <c r="C164" s="89"/>
      <c r="D164" s="89"/>
    </row>
    <row r="165" spans="1:4" ht="12.5">
      <c r="A165" s="89"/>
      <c r="B165" s="89"/>
      <c r="C165" s="89"/>
      <c r="D165" s="89"/>
    </row>
    <row r="166" spans="1:4" ht="12.5">
      <c r="A166" s="89"/>
      <c r="B166" s="89"/>
      <c r="C166" s="89"/>
      <c r="D166" s="89"/>
    </row>
    <row r="167" spans="1:4" ht="12.5">
      <c r="A167" s="89"/>
      <c r="B167" s="89"/>
      <c r="C167" s="89"/>
      <c r="D167" s="89"/>
    </row>
    <row r="168" spans="1:4" ht="12.5">
      <c r="A168" s="89"/>
      <c r="B168" s="89"/>
      <c r="C168" s="89"/>
      <c r="D168" s="89"/>
    </row>
    <row r="169" spans="1:4" ht="12.5">
      <c r="A169" s="89"/>
      <c r="B169" s="89"/>
      <c r="C169" s="89"/>
      <c r="D169" s="89"/>
    </row>
    <row r="170" spans="1:4" ht="12.5">
      <c r="A170" s="89"/>
      <c r="B170" s="89"/>
      <c r="C170" s="89"/>
      <c r="D170" s="89"/>
    </row>
    <row r="171" spans="1:4" ht="12.5">
      <c r="A171" s="89"/>
      <c r="B171" s="89"/>
      <c r="C171" s="89"/>
      <c r="D171" s="89"/>
    </row>
    <row r="172" spans="1:4" ht="12.5">
      <c r="A172" s="89"/>
      <c r="B172" s="89"/>
      <c r="C172" s="89"/>
      <c r="D172" s="89"/>
    </row>
    <row r="173" spans="1:4" ht="12.5">
      <c r="A173" s="89"/>
      <c r="B173" s="89"/>
      <c r="C173" s="89"/>
      <c r="D173" s="89"/>
    </row>
    <row r="174" spans="1:4" ht="12.5">
      <c r="A174" s="89"/>
      <c r="B174" s="89"/>
      <c r="C174" s="89"/>
      <c r="D174" s="89"/>
    </row>
    <row r="175" spans="1:4" ht="12.5">
      <c r="A175" s="89"/>
      <c r="B175" s="89"/>
      <c r="C175" s="89"/>
      <c r="D175" s="89"/>
    </row>
    <row r="176" spans="1:4" ht="12.5">
      <c r="A176" s="89"/>
      <c r="B176" s="89"/>
      <c r="C176" s="89"/>
      <c r="D176" s="89"/>
    </row>
    <row r="177" spans="1:4" ht="12.5">
      <c r="A177" s="89"/>
      <c r="B177" s="89"/>
      <c r="C177" s="89"/>
      <c r="D177" s="89"/>
    </row>
    <row r="178" spans="1:4" ht="12.5">
      <c r="A178" s="89"/>
      <c r="B178" s="89"/>
      <c r="C178" s="89"/>
      <c r="D178" s="89"/>
    </row>
    <row r="179" spans="1:4" ht="12.5">
      <c r="A179" s="89"/>
      <c r="B179" s="89"/>
      <c r="C179" s="89"/>
      <c r="D179" s="89"/>
    </row>
    <row r="180" spans="1:4" ht="12.5">
      <c r="A180" s="89"/>
      <c r="B180" s="89"/>
      <c r="C180" s="89"/>
      <c r="D180" s="89"/>
    </row>
    <row r="181" spans="1:4" ht="12.5">
      <c r="A181" s="89"/>
      <c r="B181" s="89"/>
      <c r="C181" s="89"/>
      <c r="D181" s="89"/>
    </row>
    <row r="182" spans="1:4" ht="12.5">
      <c r="A182" s="89"/>
      <c r="B182" s="89"/>
      <c r="C182" s="89"/>
      <c r="D182" s="89"/>
    </row>
    <row r="183" spans="1:4" ht="12.5">
      <c r="A183" s="89"/>
      <c r="B183" s="89"/>
      <c r="C183" s="89"/>
      <c r="D183" s="89"/>
    </row>
    <row r="184" spans="1:4" ht="12.5">
      <c r="A184" s="89"/>
      <c r="B184" s="89"/>
      <c r="C184" s="89"/>
      <c r="D184" s="89"/>
    </row>
    <row r="185" spans="1:4" ht="12.5">
      <c r="A185" s="89"/>
      <c r="B185" s="89"/>
      <c r="C185" s="89"/>
      <c r="D185" s="89"/>
    </row>
    <row r="186" spans="1:4" ht="12.5">
      <c r="A186" s="89"/>
      <c r="B186" s="89"/>
      <c r="C186" s="89"/>
      <c r="D186" s="89"/>
    </row>
    <row r="187" spans="1:4" ht="12.5">
      <c r="A187" s="89"/>
      <c r="B187" s="89"/>
      <c r="C187" s="89"/>
      <c r="D187" s="89"/>
    </row>
    <row r="188" spans="1:4" ht="12.5">
      <c r="A188" s="5"/>
      <c r="B188" s="5"/>
      <c r="C188" s="5"/>
      <c r="D188" s="5"/>
    </row>
    <row r="189" spans="1:4" ht="12.5">
      <c r="A189" s="5"/>
      <c r="B189" s="5"/>
      <c r="C189" s="5"/>
      <c r="D189" s="5"/>
    </row>
    <row r="190" spans="1:4" ht="12.5">
      <c r="A190" s="5"/>
      <c r="B190" s="5"/>
      <c r="C190" s="5"/>
      <c r="D190" s="5"/>
    </row>
    <row r="191" spans="1:4" ht="12.5">
      <c r="A191" s="5"/>
      <c r="B191" s="5"/>
      <c r="C191" s="5"/>
      <c r="D191" s="5"/>
    </row>
    <row r="192" spans="1:4" ht="12.5">
      <c r="A192" s="5"/>
      <c r="B192" s="5"/>
      <c r="C192" s="5"/>
      <c r="D192" s="5"/>
    </row>
    <row r="193" spans="1:4" ht="12.5">
      <c r="A193" s="5"/>
      <c r="B193" s="5"/>
      <c r="C193" s="5"/>
      <c r="D193" s="5"/>
    </row>
    <row r="194" spans="1:4" ht="12.5">
      <c r="A194" s="5"/>
      <c r="B194" s="5"/>
      <c r="C194" s="5"/>
      <c r="D194" s="5"/>
    </row>
    <row r="195" spans="1:4" ht="12.5">
      <c r="A195" s="5"/>
      <c r="B195" s="5"/>
      <c r="C195" s="5"/>
      <c r="D195" s="5"/>
    </row>
    <row r="196" spans="1:4" ht="12.5">
      <c r="A196" s="5"/>
      <c r="B196" s="5"/>
      <c r="C196" s="5"/>
      <c r="D196" s="5"/>
    </row>
    <row r="197" spans="1:4" ht="12.5">
      <c r="A197" s="5"/>
      <c r="B197" s="5"/>
      <c r="C197" s="5"/>
      <c r="D197" s="5"/>
    </row>
    <row r="198" spans="1:4" ht="12.5">
      <c r="A198" s="5"/>
      <c r="B198" s="5"/>
      <c r="C198" s="5"/>
      <c r="D198" s="5"/>
    </row>
    <row r="199" spans="1:4" ht="12.5">
      <c r="A199" s="5"/>
      <c r="B199" s="5"/>
      <c r="C199" s="5"/>
      <c r="D199" s="5"/>
    </row>
    <row r="200" spans="1:4" ht="12.5">
      <c r="A200" s="5"/>
      <c r="B200" s="5"/>
      <c r="C200" s="5"/>
      <c r="D200" s="5"/>
    </row>
    <row r="201" spans="1:4" ht="12.5">
      <c r="A201" s="5"/>
      <c r="B201" s="5"/>
      <c r="C201" s="5"/>
      <c r="D201" s="5"/>
    </row>
    <row r="202" spans="1:4" ht="12.5">
      <c r="A202" s="5"/>
      <c r="B202" s="5"/>
      <c r="C202" s="5"/>
      <c r="D202" s="5"/>
    </row>
    <row r="203" spans="1:4" ht="12.5">
      <c r="A203" s="5"/>
      <c r="B203" s="5"/>
      <c r="C203" s="5"/>
      <c r="D203" s="5"/>
    </row>
    <row r="204" spans="1:4" ht="12.5">
      <c r="A204" s="5"/>
      <c r="B204" s="5"/>
      <c r="C204" s="5"/>
      <c r="D204" s="5"/>
    </row>
    <row r="205" spans="1:4" ht="12.5">
      <c r="A205" s="5"/>
      <c r="B205" s="5"/>
      <c r="C205" s="5"/>
      <c r="D205" s="5"/>
    </row>
    <row r="206" spans="1:4" ht="12.5">
      <c r="A206" s="5"/>
      <c r="B206" s="5"/>
      <c r="C206" s="5"/>
      <c r="D206" s="5"/>
    </row>
    <row r="207" spans="1:4" ht="12.5">
      <c r="A207" s="5"/>
      <c r="B207" s="5"/>
      <c r="C207" s="5"/>
      <c r="D207" s="5"/>
    </row>
  </sheetData>
  <mergeCells count="1">
    <mergeCell ref="A73:D73"/>
  </mergeCells>
  <phoneticPr fontId="2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02"/>
  <sheetViews>
    <sheetView zoomScaleNormal="100" workbookViewId="0">
      <selection activeCell="F10" sqref="F10"/>
    </sheetView>
  </sheetViews>
  <sheetFormatPr baseColWidth="10" defaultColWidth="12" defaultRowHeight="10"/>
  <cols>
    <col min="1" max="1" width="67.33203125" style="100" customWidth="1"/>
    <col min="2" max="2" width="14.109375" style="100" customWidth="1"/>
    <col min="3" max="3" width="17.77734375" style="100" customWidth="1"/>
    <col min="4" max="4" width="17.44140625" style="100" customWidth="1"/>
    <col min="5" max="5" width="15.33203125" style="100" customWidth="1"/>
    <col min="6" max="6" width="11.6640625" style="100" customWidth="1"/>
    <col min="7" max="7" width="13" style="100" customWidth="1"/>
    <col min="8" max="16384" width="12" style="100"/>
  </cols>
  <sheetData>
    <row r="1" spans="1:8" ht="15" customHeight="1">
      <c r="A1" s="152" t="s">
        <v>190</v>
      </c>
      <c r="B1" s="96"/>
      <c r="C1" s="96"/>
      <c r="D1" s="96"/>
      <c r="E1" s="96"/>
      <c r="F1" s="96"/>
      <c r="G1" s="96"/>
    </row>
    <row r="2" spans="1:8" ht="15" customHeight="1">
      <c r="A2" s="113"/>
      <c r="B2" s="96"/>
      <c r="C2" s="96"/>
      <c r="D2" s="96"/>
      <c r="E2" s="96"/>
      <c r="F2" s="96"/>
      <c r="G2" s="96"/>
    </row>
    <row r="3" spans="1:8" ht="15" customHeight="1">
      <c r="A3" s="113"/>
      <c r="B3" s="96"/>
      <c r="C3" s="96"/>
      <c r="D3" s="96"/>
      <c r="E3" s="96"/>
      <c r="F3" s="96"/>
      <c r="G3" s="96"/>
    </row>
    <row r="4" spans="1:8" ht="5.15" customHeight="1">
      <c r="A4" s="50"/>
      <c r="B4" s="50"/>
      <c r="C4" s="50"/>
      <c r="D4" s="50"/>
      <c r="E4" s="49"/>
      <c r="F4" s="142"/>
      <c r="G4" s="49" t="s">
        <v>1</v>
      </c>
    </row>
    <row r="5" spans="1:8" ht="5.15" customHeight="1">
      <c r="A5" s="153"/>
      <c r="B5" s="153"/>
      <c r="C5" s="153"/>
      <c r="D5" s="153"/>
      <c r="E5" s="49"/>
      <c r="F5" s="142"/>
      <c r="G5" s="49"/>
    </row>
    <row r="6" spans="1:8" s="117" customFormat="1" ht="13" customHeight="1">
      <c r="A6" s="153"/>
      <c r="B6" s="226" t="s">
        <v>65</v>
      </c>
      <c r="C6" s="226" t="s">
        <v>67</v>
      </c>
      <c r="D6" s="234" t="s">
        <v>169</v>
      </c>
      <c r="E6" s="236"/>
      <c r="F6" s="237"/>
      <c r="G6" s="139"/>
      <c r="H6" s="238"/>
    </row>
    <row r="7" spans="1:8" s="117" customFormat="1" ht="13" customHeight="1">
      <c r="A7" s="153"/>
      <c r="B7" s="226" t="s">
        <v>76</v>
      </c>
      <c r="C7" s="226" t="s">
        <v>76</v>
      </c>
      <c r="D7" s="234" t="s">
        <v>170</v>
      </c>
      <c r="E7" s="239"/>
      <c r="F7" s="237"/>
      <c r="G7" s="236"/>
    </row>
    <row r="8" spans="1:8" s="117" customFormat="1" ht="13" customHeight="1">
      <c r="A8" s="153"/>
      <c r="B8" s="226" t="s">
        <v>75</v>
      </c>
      <c r="C8" s="226" t="s">
        <v>75</v>
      </c>
      <c r="D8" s="234" t="s">
        <v>171</v>
      </c>
      <c r="E8" s="239"/>
      <c r="F8" s="237"/>
      <c r="G8" s="239"/>
    </row>
    <row r="9" spans="1:8" s="117" customFormat="1" ht="13" customHeight="1">
      <c r="A9" s="153" t="s">
        <v>7</v>
      </c>
      <c r="B9" s="226" t="s">
        <v>14</v>
      </c>
      <c r="C9" s="226" t="s">
        <v>14</v>
      </c>
      <c r="D9" s="234" t="s">
        <v>172</v>
      </c>
      <c r="E9" s="239"/>
      <c r="F9" s="237"/>
      <c r="G9" s="239"/>
    </row>
    <row r="10" spans="1:8" s="117" customFormat="1" ht="13" customHeight="1">
      <c r="A10" s="153"/>
      <c r="B10" s="226"/>
      <c r="C10" s="226"/>
      <c r="D10" s="234" t="s">
        <v>173</v>
      </c>
      <c r="E10" s="239"/>
      <c r="F10" s="237"/>
      <c r="G10" s="239"/>
    </row>
    <row r="11" spans="1:8" ht="5.15" customHeight="1">
      <c r="A11" s="153"/>
      <c r="B11" s="153"/>
      <c r="C11" s="153"/>
      <c r="D11" s="196"/>
      <c r="E11" s="49"/>
      <c r="F11" s="142"/>
      <c r="G11" s="49"/>
    </row>
    <row r="12" spans="1:8" ht="5.15" customHeight="1">
      <c r="A12" s="51"/>
      <c r="B12" s="138"/>
      <c r="C12" s="138"/>
      <c r="D12" s="201"/>
      <c r="E12" s="49"/>
      <c r="F12" s="142"/>
      <c r="G12" s="49"/>
    </row>
    <row r="13" spans="1:8" s="117" customFormat="1" ht="15" customHeight="1">
      <c r="A13" s="153" t="s">
        <v>0</v>
      </c>
      <c r="B13" s="160">
        <v>40</v>
      </c>
      <c r="C13" s="183">
        <v>2</v>
      </c>
      <c r="D13" s="222">
        <v>83.9</v>
      </c>
      <c r="E13" s="52"/>
      <c r="F13" s="164"/>
      <c r="G13" s="139"/>
    </row>
    <row r="14" spans="1:8" ht="15" customHeight="1">
      <c r="A14" s="53" t="s">
        <v>109</v>
      </c>
      <c r="B14" s="68">
        <v>13</v>
      </c>
      <c r="C14" s="68">
        <v>2</v>
      </c>
      <c r="D14" s="111">
        <v>89.2</v>
      </c>
      <c r="E14" s="52"/>
      <c r="F14" s="164"/>
      <c r="G14" s="125"/>
    </row>
    <row r="15" spans="1:8" ht="15" hidden="1" customHeight="1">
      <c r="A15" s="53" t="s">
        <v>110</v>
      </c>
      <c r="B15" s="68" t="s">
        <v>107</v>
      </c>
      <c r="C15" s="68" t="s">
        <v>107</v>
      </c>
      <c r="D15" s="111" t="e">
        <v>#VALUE!</v>
      </c>
      <c r="E15" s="52"/>
      <c r="F15" s="164"/>
      <c r="G15" s="125"/>
    </row>
    <row r="16" spans="1:8" ht="15" hidden="1" customHeight="1">
      <c r="A16" s="53" t="s">
        <v>111</v>
      </c>
      <c r="B16" s="68" t="s">
        <v>107</v>
      </c>
      <c r="C16" s="68" t="s">
        <v>107</v>
      </c>
      <c r="D16" s="111" t="e">
        <v>#VALUE!</v>
      </c>
      <c r="E16" s="52"/>
      <c r="F16" s="164"/>
      <c r="G16" s="125"/>
    </row>
    <row r="17" spans="1:7" ht="15" customHeight="1">
      <c r="A17" s="53" t="s">
        <v>112</v>
      </c>
      <c r="B17" s="68">
        <v>6</v>
      </c>
      <c r="C17" s="68" t="s">
        <v>107</v>
      </c>
      <c r="D17" s="111">
        <v>199.8</v>
      </c>
      <c r="E17" s="52"/>
      <c r="F17" s="164"/>
      <c r="G17" s="125"/>
    </row>
    <row r="18" spans="1:7" ht="15" hidden="1" customHeight="1">
      <c r="A18" s="53" t="s">
        <v>113</v>
      </c>
      <c r="B18" s="68" t="s">
        <v>107</v>
      </c>
      <c r="C18" s="68" t="s">
        <v>107</v>
      </c>
      <c r="D18" s="111" t="e">
        <v>#VALUE!</v>
      </c>
      <c r="E18" s="52"/>
      <c r="F18" s="164"/>
      <c r="G18" s="125"/>
    </row>
    <row r="19" spans="1:7" ht="15" hidden="1" customHeight="1">
      <c r="A19" s="53" t="s">
        <v>114</v>
      </c>
      <c r="B19" s="68" t="s">
        <v>107</v>
      </c>
      <c r="C19" s="68" t="s">
        <v>107</v>
      </c>
      <c r="D19" s="111" t="e">
        <v>#VALUE!</v>
      </c>
      <c r="E19" s="52"/>
      <c r="F19" s="164"/>
      <c r="G19" s="125"/>
    </row>
    <row r="20" spans="1:7" ht="15" hidden="1" customHeight="1">
      <c r="A20" s="53" t="s">
        <v>115</v>
      </c>
      <c r="B20" s="68" t="s">
        <v>107</v>
      </c>
      <c r="C20" s="68" t="s">
        <v>107</v>
      </c>
      <c r="D20" s="111" t="e">
        <v>#VALUE!</v>
      </c>
      <c r="E20" s="52"/>
      <c r="F20" s="164"/>
      <c r="G20" s="125"/>
    </row>
    <row r="21" spans="1:7" ht="15" customHeight="1">
      <c r="A21" s="53" t="s">
        <v>116</v>
      </c>
      <c r="B21" s="68">
        <v>1</v>
      </c>
      <c r="C21" s="68" t="s">
        <v>107</v>
      </c>
      <c r="D21" s="111">
        <v>30</v>
      </c>
      <c r="E21" s="52"/>
      <c r="F21" s="164"/>
      <c r="G21" s="125"/>
    </row>
    <row r="22" spans="1:7" ht="15" customHeight="1">
      <c r="A22" s="53" t="s">
        <v>117</v>
      </c>
      <c r="B22" s="68">
        <v>1</v>
      </c>
      <c r="C22" s="68" t="s">
        <v>107</v>
      </c>
      <c r="D22" s="111">
        <v>8</v>
      </c>
      <c r="E22" s="52"/>
      <c r="F22" s="164"/>
      <c r="G22" s="125"/>
    </row>
    <row r="23" spans="1:7" ht="15" hidden="1" customHeight="1">
      <c r="A23" s="53" t="s">
        <v>118</v>
      </c>
      <c r="B23" s="68" t="s">
        <v>107</v>
      </c>
      <c r="C23" s="68" t="s">
        <v>107</v>
      </c>
      <c r="D23" s="111" t="e">
        <v>#VALUE!</v>
      </c>
      <c r="E23" s="52"/>
      <c r="F23" s="164"/>
      <c r="G23" s="125"/>
    </row>
    <row r="24" spans="1:7" ht="15" hidden="1" customHeight="1">
      <c r="A24" s="53" t="s">
        <v>119</v>
      </c>
      <c r="B24" s="68" t="s">
        <v>107</v>
      </c>
      <c r="C24" s="68" t="s">
        <v>107</v>
      </c>
      <c r="D24" s="111" t="e">
        <v>#VALUE!</v>
      </c>
      <c r="E24" s="52"/>
      <c r="F24" s="164"/>
      <c r="G24" s="125"/>
    </row>
    <row r="25" spans="1:7" ht="15" hidden="1" customHeight="1">
      <c r="A25" s="53" t="s">
        <v>120</v>
      </c>
      <c r="B25" s="68" t="s">
        <v>107</v>
      </c>
      <c r="C25" s="68" t="s">
        <v>107</v>
      </c>
      <c r="D25" s="111" t="e">
        <v>#VALUE!</v>
      </c>
      <c r="E25" s="52"/>
      <c r="F25" s="164"/>
      <c r="G25" s="125"/>
    </row>
    <row r="26" spans="1:7" ht="15" customHeight="1">
      <c r="A26" s="53" t="s">
        <v>121</v>
      </c>
      <c r="B26" s="68">
        <v>4</v>
      </c>
      <c r="C26" s="68" t="s">
        <v>107</v>
      </c>
      <c r="D26" s="111">
        <v>76</v>
      </c>
      <c r="E26" s="52"/>
      <c r="F26" s="164"/>
      <c r="G26" s="125"/>
    </row>
    <row r="27" spans="1:7" ht="15" customHeight="1">
      <c r="A27" s="53" t="s">
        <v>122</v>
      </c>
      <c r="B27" s="68">
        <v>11</v>
      </c>
      <c r="C27" s="68" t="s">
        <v>107</v>
      </c>
      <c r="D27" s="111">
        <v>39.5</v>
      </c>
      <c r="E27" s="52"/>
      <c r="F27" s="164"/>
      <c r="G27" s="125"/>
    </row>
    <row r="28" spans="1:7" ht="15" customHeight="1">
      <c r="A28" s="53" t="s">
        <v>123</v>
      </c>
      <c r="B28" s="68">
        <v>4</v>
      </c>
      <c r="C28" s="68" t="s">
        <v>107</v>
      </c>
      <c r="D28" s="111">
        <v>55.3</v>
      </c>
      <c r="E28" s="52"/>
      <c r="F28" s="164"/>
      <c r="G28" s="125"/>
    </row>
    <row r="29" spans="1:7" ht="15" hidden="1" customHeight="1">
      <c r="A29" s="53" t="s">
        <v>124</v>
      </c>
      <c r="B29" s="68" t="s">
        <v>107</v>
      </c>
      <c r="C29" s="68" t="s">
        <v>107</v>
      </c>
      <c r="D29" s="199" t="s">
        <v>107</v>
      </c>
      <c r="E29" s="52"/>
      <c r="F29" s="164"/>
      <c r="G29" s="125"/>
    </row>
    <row r="30" spans="1:7" ht="15" hidden="1" customHeight="1">
      <c r="A30" s="53" t="s">
        <v>125</v>
      </c>
      <c r="B30" s="68" t="s">
        <v>107</v>
      </c>
      <c r="C30" s="68" t="s">
        <v>107</v>
      </c>
      <c r="D30" s="199" t="s">
        <v>107</v>
      </c>
      <c r="E30" s="52"/>
      <c r="F30" s="164"/>
      <c r="G30" s="125"/>
    </row>
    <row r="31" spans="1:7" ht="5.15" customHeight="1">
      <c r="A31" s="153"/>
      <c r="B31" s="153"/>
      <c r="C31" s="153"/>
      <c r="D31" s="153"/>
      <c r="E31" s="49"/>
      <c r="F31" s="142"/>
      <c r="G31" s="49"/>
    </row>
    <row r="32" spans="1:7" s="117" customFormat="1" ht="13" customHeight="1">
      <c r="A32" s="153"/>
      <c r="B32" s="226" t="s">
        <v>9</v>
      </c>
      <c r="C32" s="226" t="s">
        <v>9</v>
      </c>
      <c r="D32" s="226" t="s">
        <v>12</v>
      </c>
    </row>
    <row r="33" spans="1:4" s="117" customFormat="1" ht="13" customHeight="1">
      <c r="A33" s="153" t="s">
        <v>1</v>
      </c>
      <c r="B33" s="226" t="s">
        <v>11</v>
      </c>
      <c r="C33" s="226" t="s">
        <v>11</v>
      </c>
      <c r="D33" s="226" t="s">
        <v>5</v>
      </c>
    </row>
    <row r="34" spans="1:4" s="117" customFormat="1" ht="13" customHeight="1">
      <c r="A34" s="153" t="s">
        <v>7</v>
      </c>
      <c r="B34" s="226" t="s">
        <v>196</v>
      </c>
      <c r="C34" s="226" t="s">
        <v>197</v>
      </c>
      <c r="D34" s="226" t="s">
        <v>198</v>
      </c>
    </row>
    <row r="35" spans="1:4" ht="5.15" customHeight="1">
      <c r="A35" s="153"/>
      <c r="B35" s="153"/>
      <c r="C35" s="153"/>
      <c r="D35" s="153"/>
    </row>
    <row r="36" spans="1:4" ht="5.15" customHeight="1">
      <c r="A36" s="51"/>
      <c r="B36" s="54"/>
      <c r="C36" s="54"/>
      <c r="D36" s="54"/>
    </row>
    <row r="37" spans="1:4" ht="15" customHeight="1">
      <c r="A37" s="153" t="s">
        <v>0</v>
      </c>
      <c r="B37" s="220">
        <v>0.4</v>
      </c>
      <c r="C37" s="221">
        <v>0.2</v>
      </c>
      <c r="D37" s="221">
        <v>50</v>
      </c>
    </row>
    <row r="38" spans="1:4" ht="15" customHeight="1">
      <c r="A38" s="53" t="s">
        <v>109</v>
      </c>
      <c r="B38" s="111">
        <v>1.3</v>
      </c>
      <c r="C38" s="111">
        <v>0.6</v>
      </c>
      <c r="D38" s="111">
        <v>153.80000000000001</v>
      </c>
    </row>
    <row r="39" spans="1:4" ht="15" hidden="1" customHeight="1">
      <c r="A39" s="53" t="s">
        <v>110</v>
      </c>
      <c r="B39" s="111"/>
      <c r="C39" s="111"/>
      <c r="D39" s="111"/>
    </row>
    <row r="40" spans="1:4" ht="15" hidden="1" customHeight="1">
      <c r="A40" s="53" t="s">
        <v>111</v>
      </c>
      <c r="B40" s="111"/>
      <c r="C40" s="111"/>
      <c r="D40" s="111"/>
    </row>
    <row r="41" spans="1:4" ht="15" customHeight="1">
      <c r="A41" s="53" t="s">
        <v>112</v>
      </c>
      <c r="B41" s="111">
        <v>0.3</v>
      </c>
      <c r="C41" s="111">
        <v>0.1</v>
      </c>
      <c r="D41" s="111" t="s">
        <v>107</v>
      </c>
    </row>
    <row r="42" spans="1:4" ht="15" hidden="1" customHeight="1">
      <c r="A42" s="53" t="s">
        <v>113</v>
      </c>
      <c r="B42" s="111"/>
      <c r="C42" s="111"/>
      <c r="D42" s="111"/>
    </row>
    <row r="43" spans="1:4" ht="15" hidden="1" customHeight="1">
      <c r="A43" s="53" t="s">
        <v>114</v>
      </c>
      <c r="B43" s="111"/>
      <c r="C43" s="111"/>
      <c r="D43" s="111"/>
    </row>
    <row r="44" spans="1:4" ht="15" hidden="1" customHeight="1">
      <c r="A44" s="53" t="s">
        <v>115</v>
      </c>
      <c r="B44" s="111"/>
      <c r="C44" s="111"/>
      <c r="D44" s="111"/>
    </row>
    <row r="45" spans="1:4" ht="15" customHeight="1">
      <c r="A45" s="53" t="s">
        <v>116</v>
      </c>
      <c r="B45" s="111">
        <v>0.1</v>
      </c>
      <c r="C45" s="111">
        <v>7.0000000000000007E-2</v>
      </c>
      <c r="D45" s="111" t="s">
        <v>107</v>
      </c>
    </row>
    <row r="46" spans="1:4" ht="15" customHeight="1">
      <c r="A46" s="53" t="s">
        <v>117</v>
      </c>
      <c r="B46" s="111">
        <v>0.5</v>
      </c>
      <c r="C46" s="111">
        <v>0.2</v>
      </c>
      <c r="D46" s="111" t="s">
        <v>107</v>
      </c>
    </row>
    <row r="47" spans="1:4" ht="15" hidden="1" customHeight="1">
      <c r="A47" s="53" t="s">
        <v>118</v>
      </c>
      <c r="B47" s="111"/>
      <c r="C47" s="111"/>
      <c r="D47" s="111"/>
    </row>
    <row r="48" spans="1:4" ht="15" hidden="1" customHeight="1">
      <c r="A48" s="53" t="s">
        <v>119</v>
      </c>
      <c r="B48" s="111"/>
      <c r="C48" s="111"/>
      <c r="D48" s="111"/>
    </row>
    <row r="49" spans="1:7" ht="15" hidden="1" customHeight="1">
      <c r="A49" s="53" t="s">
        <v>120</v>
      </c>
      <c r="B49" s="111"/>
      <c r="C49" s="111"/>
      <c r="D49" s="111"/>
    </row>
    <row r="50" spans="1:7" ht="15" customHeight="1">
      <c r="A50" s="53" t="s">
        <v>121</v>
      </c>
      <c r="B50" s="111">
        <v>15.5</v>
      </c>
      <c r="C50" s="111">
        <v>7.3</v>
      </c>
      <c r="D50" s="111" t="s">
        <v>107</v>
      </c>
    </row>
    <row r="51" spans="1:7" ht="15" customHeight="1">
      <c r="A51" s="53" t="s">
        <v>122</v>
      </c>
      <c r="B51" s="111">
        <v>0.4</v>
      </c>
      <c r="C51" s="111">
        <v>0.2</v>
      </c>
      <c r="D51" s="111" t="s">
        <v>107</v>
      </c>
    </row>
    <row r="52" spans="1:7" ht="15" customHeight="1">
      <c r="A52" s="53" t="s">
        <v>123</v>
      </c>
      <c r="B52" s="111">
        <v>0.2</v>
      </c>
      <c r="C52" s="111">
        <v>0.09</v>
      </c>
      <c r="D52" s="111" t="s">
        <v>107</v>
      </c>
    </row>
    <row r="53" spans="1:7" ht="15" hidden="1" customHeight="1">
      <c r="A53" s="53" t="s">
        <v>125</v>
      </c>
      <c r="B53" s="111" t="s">
        <v>107</v>
      </c>
      <c r="C53" s="111" t="s">
        <v>107</v>
      </c>
      <c r="D53" s="111" t="s">
        <v>107</v>
      </c>
    </row>
    <row r="54" spans="1:7" ht="5.15" customHeight="1">
      <c r="A54" s="154"/>
      <c r="B54" s="154"/>
      <c r="C54" s="154"/>
      <c r="D54" s="154"/>
      <c r="E54" s="49"/>
      <c r="F54" s="142"/>
      <c r="G54" s="49"/>
    </row>
    <row r="55" spans="1:7" ht="5.15" customHeight="1">
      <c r="A55" s="51"/>
      <c r="B55" s="51"/>
      <c r="C55" s="51"/>
      <c r="D55" s="51"/>
      <c r="E55" s="49"/>
      <c r="F55" s="142"/>
      <c r="G55" s="49"/>
    </row>
    <row r="56" spans="1:7" ht="15" customHeight="1">
      <c r="A56" s="140" t="s">
        <v>78</v>
      </c>
      <c r="B56" s="138"/>
      <c r="C56" s="138"/>
      <c r="D56" s="141"/>
      <c r="E56" s="142"/>
      <c r="F56" s="142"/>
      <c r="G56" s="143"/>
    </row>
    <row r="57" spans="1:7" ht="15" customHeight="1">
      <c r="A57" s="144" t="s">
        <v>79</v>
      </c>
      <c r="B57" s="137"/>
      <c r="C57" s="138"/>
      <c r="D57" s="141"/>
      <c r="E57" s="142"/>
      <c r="F57" s="142"/>
      <c r="G57" s="143"/>
    </row>
    <row r="58" spans="1:7" ht="15" customHeight="1">
      <c r="A58" s="140" t="s">
        <v>80</v>
      </c>
      <c r="B58" s="138"/>
      <c r="C58" s="145"/>
      <c r="D58" s="141"/>
      <c r="E58" s="142"/>
      <c r="F58" s="142"/>
      <c r="G58" s="143"/>
    </row>
    <row r="59" spans="1:7" ht="10.5" customHeight="1"/>
    <row r="60" spans="1:7" ht="10.5" customHeight="1"/>
    <row r="61" spans="1:7" ht="10.5" customHeight="1"/>
    <row r="62" spans="1:7" ht="10.5" customHeight="1"/>
    <row r="63" spans="1:7" ht="10.5" customHeight="1"/>
    <row r="64" spans="1:7" ht="10.5" customHeight="1"/>
    <row r="65" spans="1:7" ht="5.15" customHeight="1"/>
    <row r="66" spans="1:7" ht="5.15" customHeight="1"/>
    <row r="67" spans="1:7" ht="15" customHeight="1"/>
    <row r="68" spans="1:7" ht="18" customHeight="1">
      <c r="A68" s="252" t="s">
        <v>1</v>
      </c>
      <c r="B68" s="252"/>
      <c r="C68" s="252"/>
      <c r="D68" s="252"/>
      <c r="E68" s="252"/>
      <c r="F68" s="252"/>
      <c r="G68" s="252"/>
    </row>
    <row r="69" spans="1:7">
      <c r="A69" s="99"/>
      <c r="B69" s="99"/>
      <c r="C69" s="99"/>
      <c r="D69" s="99"/>
      <c r="E69" s="99"/>
      <c r="F69" s="99"/>
      <c r="G69" s="99"/>
    </row>
    <row r="70" spans="1:7">
      <c r="A70" s="99"/>
      <c r="B70" s="99"/>
      <c r="C70" s="99"/>
      <c r="D70" s="99"/>
      <c r="E70" s="99"/>
      <c r="F70" s="99"/>
      <c r="G70" s="99"/>
    </row>
    <row r="71" spans="1:7">
      <c r="A71" s="99"/>
      <c r="B71" s="99"/>
      <c r="C71" s="99"/>
      <c r="D71" s="99"/>
      <c r="E71" s="99"/>
      <c r="F71" s="99"/>
      <c r="G71" s="99"/>
    </row>
    <row r="72" spans="1:7">
      <c r="A72" s="99"/>
      <c r="B72" s="99"/>
      <c r="C72" s="99"/>
      <c r="D72" s="99"/>
      <c r="E72" s="99"/>
      <c r="F72" s="99"/>
      <c r="G72" s="99"/>
    </row>
    <row r="73" spans="1:7">
      <c r="A73" s="99"/>
      <c r="B73" s="99"/>
      <c r="C73" s="99"/>
      <c r="D73" s="99"/>
      <c r="E73" s="99"/>
      <c r="F73" s="99"/>
      <c r="G73" s="99"/>
    </row>
    <row r="74" spans="1:7">
      <c r="A74" s="99"/>
      <c r="B74" s="99"/>
      <c r="C74" s="99"/>
      <c r="D74" s="99"/>
      <c r="E74" s="99"/>
      <c r="F74" s="99"/>
      <c r="G74" s="99"/>
    </row>
    <row r="75" spans="1:7">
      <c r="A75" s="99"/>
      <c r="B75" s="99"/>
      <c r="C75" s="99"/>
      <c r="D75" s="99"/>
      <c r="E75" s="99"/>
      <c r="F75" s="99"/>
      <c r="G75" s="99"/>
    </row>
    <row r="76" spans="1:7" ht="12.5">
      <c r="A76" s="127"/>
      <c r="B76" s="127"/>
      <c r="C76" s="127"/>
      <c r="D76" s="127"/>
      <c r="E76" s="127"/>
      <c r="F76" s="127"/>
      <c r="G76" s="127"/>
    </row>
    <row r="77" spans="1:7" ht="12.5">
      <c r="A77" s="127"/>
      <c r="B77" s="127"/>
      <c r="C77" s="127"/>
      <c r="D77" s="127"/>
      <c r="E77" s="127"/>
      <c r="F77" s="127"/>
      <c r="G77" s="127"/>
    </row>
    <row r="78" spans="1:7" ht="12.5">
      <c r="A78" s="127"/>
      <c r="B78" s="127"/>
      <c r="C78" s="127"/>
      <c r="D78" s="127"/>
      <c r="E78" s="127"/>
      <c r="F78" s="127"/>
      <c r="G78" s="127"/>
    </row>
    <row r="79" spans="1:7" ht="12.5">
      <c r="A79" s="127"/>
      <c r="B79" s="127"/>
      <c r="C79" s="127"/>
      <c r="D79" s="127"/>
      <c r="E79" s="127"/>
      <c r="F79" s="127"/>
      <c r="G79" s="127"/>
    </row>
    <row r="80" spans="1:7" ht="12.5">
      <c r="A80" s="127"/>
      <c r="B80" s="127"/>
      <c r="C80" s="127"/>
      <c r="D80" s="127"/>
      <c r="E80" s="127"/>
      <c r="F80" s="127"/>
      <c r="G80" s="127"/>
    </row>
    <row r="81" spans="1:7" ht="12.5">
      <c r="A81" s="127"/>
      <c r="B81" s="127"/>
      <c r="C81" s="127"/>
      <c r="D81" s="127"/>
      <c r="E81" s="127"/>
      <c r="F81" s="127"/>
      <c r="G81" s="127"/>
    </row>
    <row r="82" spans="1:7" ht="12.5">
      <c r="A82" s="127"/>
      <c r="B82" s="127"/>
      <c r="C82" s="127"/>
      <c r="D82" s="127"/>
      <c r="E82" s="127"/>
      <c r="F82" s="127"/>
      <c r="G82" s="127"/>
    </row>
    <row r="83" spans="1:7" ht="12.5">
      <c r="A83" s="127"/>
      <c r="B83" s="127"/>
      <c r="C83" s="127"/>
      <c r="D83" s="127"/>
      <c r="E83" s="127"/>
      <c r="F83" s="127"/>
      <c r="G83" s="127"/>
    </row>
    <row r="84" spans="1:7" ht="12.5">
      <c r="A84" s="127"/>
      <c r="B84" s="127"/>
      <c r="C84" s="127"/>
      <c r="D84" s="127"/>
      <c r="E84" s="127"/>
      <c r="F84" s="127"/>
      <c r="G84" s="127"/>
    </row>
    <row r="85" spans="1:7" ht="12.5">
      <c r="A85" s="127"/>
      <c r="B85" s="127"/>
      <c r="C85" s="127"/>
      <c r="D85" s="127"/>
      <c r="E85" s="127"/>
      <c r="F85" s="127"/>
      <c r="G85" s="127"/>
    </row>
    <row r="86" spans="1:7" ht="12.5">
      <c r="A86" s="127"/>
      <c r="B86" s="127"/>
      <c r="C86" s="127"/>
      <c r="D86" s="127"/>
      <c r="E86" s="127"/>
      <c r="F86" s="127"/>
      <c r="G86" s="127"/>
    </row>
    <row r="87" spans="1:7" ht="12.5">
      <c r="A87" s="127"/>
      <c r="B87" s="127"/>
      <c r="C87" s="127"/>
      <c r="D87" s="127"/>
      <c r="E87" s="127"/>
      <c r="F87" s="127"/>
      <c r="G87" s="127"/>
    </row>
    <row r="88" spans="1:7" ht="12.5">
      <c r="A88" s="127"/>
      <c r="B88" s="127"/>
      <c r="C88" s="127"/>
      <c r="D88" s="127"/>
      <c r="E88" s="127"/>
      <c r="F88" s="127"/>
      <c r="G88" s="127"/>
    </row>
    <row r="89" spans="1:7" ht="12.5">
      <c r="A89" s="127"/>
      <c r="B89" s="127"/>
      <c r="C89" s="127"/>
      <c r="D89" s="127"/>
      <c r="E89" s="127"/>
      <c r="F89" s="127"/>
      <c r="G89" s="127"/>
    </row>
    <row r="90" spans="1:7" ht="12.5">
      <c r="A90" s="127"/>
      <c r="B90" s="127"/>
      <c r="C90" s="127"/>
      <c r="D90" s="127"/>
      <c r="E90" s="127"/>
      <c r="F90" s="127"/>
      <c r="G90" s="127"/>
    </row>
    <row r="91" spans="1:7" ht="12.5">
      <c r="A91" s="127"/>
      <c r="B91" s="127"/>
      <c r="C91" s="127"/>
      <c r="D91" s="127"/>
      <c r="E91" s="127"/>
      <c r="F91" s="127"/>
      <c r="G91" s="127"/>
    </row>
    <row r="92" spans="1:7" ht="12.5">
      <c r="A92" s="127"/>
      <c r="B92" s="127"/>
      <c r="C92" s="127"/>
      <c r="D92" s="127"/>
      <c r="E92" s="127"/>
      <c r="F92" s="127"/>
      <c r="G92" s="127"/>
    </row>
    <row r="93" spans="1:7" ht="12.5">
      <c r="A93" s="127"/>
      <c r="B93" s="127"/>
      <c r="C93" s="127"/>
      <c r="D93" s="127"/>
      <c r="E93" s="127"/>
      <c r="F93" s="127"/>
      <c r="G93" s="127"/>
    </row>
    <row r="94" spans="1:7" ht="12.5">
      <c r="A94" s="127"/>
      <c r="B94" s="127"/>
      <c r="C94" s="127"/>
      <c r="D94" s="127"/>
      <c r="E94" s="127"/>
      <c r="F94" s="127"/>
      <c r="G94" s="127"/>
    </row>
    <row r="95" spans="1:7" ht="12.5">
      <c r="A95" s="127"/>
      <c r="B95" s="127"/>
      <c r="C95" s="127"/>
      <c r="D95" s="127"/>
      <c r="E95" s="127"/>
      <c r="F95" s="127"/>
      <c r="G95" s="127"/>
    </row>
    <row r="96" spans="1:7" ht="12.5">
      <c r="A96" s="127"/>
      <c r="B96" s="127"/>
      <c r="C96" s="127"/>
      <c r="D96" s="127"/>
      <c r="E96" s="127"/>
      <c r="F96" s="127"/>
      <c r="G96" s="127"/>
    </row>
    <row r="97" spans="1:7" ht="12.5">
      <c r="A97" s="127"/>
      <c r="B97" s="127"/>
      <c r="C97" s="127"/>
      <c r="D97" s="127"/>
      <c r="E97" s="127"/>
      <c r="F97" s="127"/>
      <c r="G97" s="127"/>
    </row>
    <row r="98" spans="1:7" ht="12.5">
      <c r="A98" s="127"/>
      <c r="B98" s="127"/>
      <c r="C98" s="127"/>
      <c r="D98" s="127"/>
      <c r="E98" s="127"/>
      <c r="F98" s="127"/>
      <c r="G98" s="127"/>
    </row>
    <row r="99" spans="1:7" ht="12.5">
      <c r="A99" s="127"/>
      <c r="B99" s="127"/>
      <c r="C99" s="127"/>
      <c r="D99" s="127"/>
      <c r="E99" s="127"/>
      <c r="F99" s="127"/>
      <c r="G99" s="127"/>
    </row>
    <row r="100" spans="1:7" ht="12.5">
      <c r="A100" s="127"/>
      <c r="B100" s="127"/>
      <c r="C100" s="127"/>
      <c r="D100" s="127"/>
      <c r="E100" s="127"/>
      <c r="F100" s="127"/>
      <c r="G100" s="127"/>
    </row>
    <row r="101" spans="1:7" ht="12.5">
      <c r="A101" s="127"/>
      <c r="B101" s="127"/>
      <c r="C101" s="127"/>
      <c r="D101" s="127"/>
      <c r="E101" s="127"/>
      <c r="F101" s="127"/>
      <c r="G101" s="127"/>
    </row>
    <row r="102" spans="1:7" ht="12.5">
      <c r="A102" s="127"/>
      <c r="B102" s="127"/>
      <c r="C102" s="127"/>
      <c r="D102" s="127"/>
      <c r="E102" s="127"/>
      <c r="F102" s="127"/>
      <c r="G102" s="127"/>
    </row>
    <row r="103" spans="1:7" ht="12.5">
      <c r="A103" s="127"/>
      <c r="B103" s="127"/>
      <c r="C103" s="127"/>
      <c r="D103" s="127"/>
      <c r="E103" s="127"/>
      <c r="F103" s="127"/>
      <c r="G103" s="127"/>
    </row>
    <row r="104" spans="1:7" ht="12.5">
      <c r="A104" s="127"/>
      <c r="B104" s="127"/>
      <c r="C104" s="127"/>
      <c r="D104" s="127"/>
      <c r="E104" s="127"/>
      <c r="F104" s="127"/>
      <c r="G104" s="127"/>
    </row>
    <row r="105" spans="1:7" ht="12.5">
      <c r="A105" s="127"/>
      <c r="B105" s="127"/>
      <c r="C105" s="127"/>
      <c r="D105" s="127"/>
      <c r="E105" s="127"/>
      <c r="F105" s="127"/>
      <c r="G105" s="127"/>
    </row>
    <row r="106" spans="1:7" ht="12.5">
      <c r="A106" s="127"/>
      <c r="B106" s="127"/>
      <c r="C106" s="127"/>
      <c r="D106" s="127"/>
      <c r="E106" s="127"/>
      <c r="F106" s="127"/>
      <c r="G106" s="127"/>
    </row>
    <row r="107" spans="1:7" ht="12.5">
      <c r="A107" s="127"/>
      <c r="B107" s="127"/>
      <c r="C107" s="127"/>
      <c r="D107" s="127"/>
      <c r="E107" s="127"/>
      <c r="F107" s="127"/>
      <c r="G107" s="127"/>
    </row>
    <row r="108" spans="1:7" ht="12.5">
      <c r="A108" s="127"/>
      <c r="B108" s="127"/>
      <c r="C108" s="127"/>
      <c r="D108" s="127"/>
      <c r="E108" s="127"/>
      <c r="F108" s="127"/>
      <c r="G108" s="127"/>
    </row>
    <row r="109" spans="1:7" ht="12.5">
      <c r="A109" s="127"/>
      <c r="B109" s="127"/>
      <c r="C109" s="127"/>
      <c r="D109" s="127"/>
      <c r="E109" s="127"/>
      <c r="F109" s="127"/>
      <c r="G109" s="127"/>
    </row>
    <row r="110" spans="1:7" ht="12.5">
      <c r="A110" s="127"/>
      <c r="B110" s="127"/>
      <c r="C110" s="127"/>
      <c r="D110" s="127"/>
      <c r="E110" s="127"/>
      <c r="F110" s="127"/>
      <c r="G110" s="127"/>
    </row>
    <row r="111" spans="1:7" ht="12.5">
      <c r="A111" s="127"/>
      <c r="B111" s="127"/>
      <c r="C111" s="127"/>
      <c r="D111" s="127"/>
      <c r="E111" s="127"/>
      <c r="F111" s="127"/>
      <c r="G111" s="127"/>
    </row>
    <row r="112" spans="1:7" ht="12.5">
      <c r="A112" s="127"/>
      <c r="B112" s="127"/>
      <c r="C112" s="127"/>
      <c r="D112" s="127"/>
      <c r="E112" s="127"/>
      <c r="F112" s="127"/>
      <c r="G112" s="127"/>
    </row>
    <row r="113" spans="1:7" ht="12.5">
      <c r="A113" s="127"/>
      <c r="B113" s="127"/>
      <c r="C113" s="127"/>
      <c r="D113" s="127"/>
      <c r="E113" s="127"/>
      <c r="F113" s="127"/>
      <c r="G113" s="127"/>
    </row>
    <row r="114" spans="1:7" ht="12.5">
      <c r="A114" s="127"/>
      <c r="B114" s="127"/>
      <c r="C114" s="127"/>
      <c r="D114" s="127"/>
      <c r="E114" s="127"/>
      <c r="F114" s="127"/>
      <c r="G114" s="127"/>
    </row>
    <row r="115" spans="1:7" ht="12.5">
      <c r="A115" s="127"/>
      <c r="B115" s="127"/>
      <c r="C115" s="127"/>
      <c r="D115" s="127"/>
      <c r="E115" s="127"/>
      <c r="F115" s="127"/>
      <c r="G115" s="127"/>
    </row>
    <row r="116" spans="1:7" ht="12.5">
      <c r="A116" s="127"/>
      <c r="B116" s="127"/>
      <c r="C116" s="127"/>
      <c r="D116" s="127"/>
      <c r="E116" s="127"/>
      <c r="F116" s="127"/>
      <c r="G116" s="127"/>
    </row>
    <row r="117" spans="1:7" ht="12.5">
      <c r="A117" s="127"/>
      <c r="B117" s="127"/>
      <c r="C117" s="127"/>
      <c r="D117" s="127"/>
      <c r="E117" s="127"/>
      <c r="F117" s="127"/>
      <c r="G117" s="127"/>
    </row>
    <row r="118" spans="1:7" ht="12.5">
      <c r="A118" s="127"/>
      <c r="B118" s="127"/>
      <c r="C118" s="127"/>
      <c r="D118" s="127"/>
      <c r="E118" s="127"/>
      <c r="F118" s="127"/>
      <c r="G118" s="127"/>
    </row>
    <row r="119" spans="1:7" ht="12.5">
      <c r="A119" s="127"/>
      <c r="B119" s="127"/>
      <c r="C119" s="127"/>
      <c r="D119" s="127"/>
      <c r="E119" s="127"/>
      <c r="F119" s="127"/>
      <c r="G119" s="127"/>
    </row>
    <row r="120" spans="1:7" ht="12.5">
      <c r="A120" s="127"/>
      <c r="B120" s="127"/>
      <c r="C120" s="127"/>
      <c r="D120" s="127"/>
      <c r="E120" s="127"/>
      <c r="F120" s="127"/>
      <c r="G120" s="127"/>
    </row>
    <row r="121" spans="1:7" ht="12.5">
      <c r="A121" s="127"/>
      <c r="B121" s="127"/>
      <c r="C121" s="127"/>
      <c r="D121" s="127"/>
      <c r="E121" s="127"/>
      <c r="F121" s="127"/>
      <c r="G121" s="127"/>
    </row>
    <row r="122" spans="1:7" ht="12.5">
      <c r="A122" s="127"/>
      <c r="B122" s="127"/>
      <c r="C122" s="127"/>
      <c r="D122" s="127"/>
      <c r="E122" s="127"/>
      <c r="F122" s="127"/>
      <c r="G122" s="127"/>
    </row>
    <row r="123" spans="1:7" ht="12.5">
      <c r="A123" s="127"/>
      <c r="B123" s="127"/>
      <c r="C123" s="127"/>
      <c r="D123" s="127"/>
      <c r="E123" s="127"/>
      <c r="F123" s="127"/>
      <c r="G123" s="127"/>
    </row>
    <row r="124" spans="1:7" ht="12.5">
      <c r="A124" s="127"/>
      <c r="B124" s="127"/>
      <c r="C124" s="127"/>
      <c r="D124" s="127"/>
      <c r="E124" s="127"/>
      <c r="F124" s="127"/>
      <c r="G124" s="127"/>
    </row>
    <row r="125" spans="1:7" ht="12.5">
      <c r="A125" s="127"/>
      <c r="B125" s="127"/>
      <c r="C125" s="127"/>
      <c r="D125" s="127"/>
      <c r="E125" s="127"/>
      <c r="F125" s="127"/>
      <c r="G125" s="127"/>
    </row>
    <row r="126" spans="1:7" ht="12.5">
      <c r="A126" s="127"/>
      <c r="B126" s="127"/>
      <c r="C126" s="127"/>
      <c r="D126" s="127"/>
      <c r="E126" s="127"/>
      <c r="F126" s="127"/>
      <c r="G126" s="127"/>
    </row>
    <row r="127" spans="1:7" ht="12.5">
      <c r="A127" s="127"/>
      <c r="B127" s="127"/>
      <c r="C127" s="127"/>
      <c r="D127" s="127"/>
      <c r="E127" s="127"/>
      <c r="F127" s="127"/>
      <c r="G127" s="127"/>
    </row>
    <row r="128" spans="1:7" ht="12.5">
      <c r="A128" s="127"/>
      <c r="B128" s="127"/>
      <c r="C128" s="127"/>
      <c r="D128" s="127"/>
      <c r="E128" s="127"/>
      <c r="F128" s="127"/>
      <c r="G128" s="127"/>
    </row>
    <row r="129" spans="1:7" ht="12.5">
      <c r="A129" s="127"/>
      <c r="B129" s="127"/>
      <c r="C129" s="127"/>
      <c r="D129" s="127"/>
      <c r="E129" s="127"/>
      <c r="F129" s="127"/>
      <c r="G129" s="127"/>
    </row>
    <row r="130" spans="1:7" ht="12.5">
      <c r="A130" s="127"/>
      <c r="B130" s="127"/>
      <c r="C130" s="127"/>
      <c r="D130" s="127"/>
      <c r="E130" s="127"/>
      <c r="F130" s="127"/>
      <c r="G130" s="127"/>
    </row>
    <row r="131" spans="1:7" ht="12.5">
      <c r="A131" s="127"/>
      <c r="B131" s="127"/>
      <c r="C131" s="127"/>
      <c r="D131" s="127"/>
      <c r="E131" s="127"/>
      <c r="F131" s="127"/>
      <c r="G131" s="127"/>
    </row>
    <row r="132" spans="1:7" ht="12.5">
      <c r="A132" s="127"/>
      <c r="B132" s="127"/>
      <c r="C132" s="127"/>
      <c r="D132" s="127"/>
      <c r="E132" s="127"/>
      <c r="F132" s="127"/>
      <c r="G132" s="127"/>
    </row>
    <row r="133" spans="1:7" ht="12.5">
      <c r="A133" s="127"/>
      <c r="B133" s="127"/>
      <c r="C133" s="127"/>
      <c r="D133" s="127"/>
      <c r="E133" s="127"/>
      <c r="F133" s="127"/>
      <c r="G133" s="127"/>
    </row>
    <row r="134" spans="1:7" ht="12.5">
      <c r="A134" s="127"/>
      <c r="B134" s="127"/>
      <c r="C134" s="127"/>
      <c r="D134" s="127"/>
      <c r="E134" s="127"/>
      <c r="F134" s="127"/>
      <c r="G134" s="127"/>
    </row>
    <row r="135" spans="1:7" ht="12.5">
      <c r="A135" s="127"/>
      <c r="B135" s="127"/>
      <c r="C135" s="127"/>
      <c r="D135" s="127"/>
      <c r="E135" s="127"/>
      <c r="F135" s="127"/>
      <c r="G135" s="127"/>
    </row>
    <row r="136" spans="1:7" ht="12.5">
      <c r="A136" s="127"/>
      <c r="B136" s="127"/>
      <c r="C136" s="127"/>
      <c r="D136" s="127"/>
      <c r="E136" s="127"/>
      <c r="F136" s="127"/>
      <c r="G136" s="127"/>
    </row>
    <row r="137" spans="1:7" ht="12.5">
      <c r="A137" s="127"/>
      <c r="B137" s="127"/>
      <c r="C137" s="127"/>
      <c r="D137" s="127"/>
      <c r="E137" s="127"/>
      <c r="F137" s="127"/>
      <c r="G137" s="127"/>
    </row>
    <row r="138" spans="1:7" ht="12.5">
      <c r="A138" s="127"/>
      <c r="B138" s="127"/>
      <c r="C138" s="127"/>
      <c r="D138" s="127"/>
      <c r="E138" s="127"/>
      <c r="F138" s="127"/>
      <c r="G138" s="127"/>
    </row>
    <row r="139" spans="1:7" ht="12.5">
      <c r="A139" s="127"/>
      <c r="B139" s="127"/>
      <c r="C139" s="127"/>
      <c r="D139" s="127"/>
      <c r="E139" s="127"/>
      <c r="F139" s="127"/>
      <c r="G139" s="127"/>
    </row>
    <row r="140" spans="1:7" ht="12.5">
      <c r="A140" s="127"/>
      <c r="B140" s="127"/>
      <c r="C140" s="127"/>
      <c r="D140" s="127"/>
      <c r="E140" s="127"/>
      <c r="F140" s="127"/>
      <c r="G140" s="127"/>
    </row>
    <row r="141" spans="1:7" ht="12.5">
      <c r="A141" s="127"/>
      <c r="B141" s="127"/>
      <c r="C141" s="127"/>
      <c r="D141" s="127"/>
      <c r="E141" s="127"/>
      <c r="F141" s="127"/>
      <c r="G141" s="127"/>
    </row>
    <row r="142" spans="1:7" ht="12.5">
      <c r="A142" s="127"/>
      <c r="B142" s="127"/>
      <c r="C142" s="127"/>
      <c r="D142" s="127"/>
      <c r="E142" s="127"/>
      <c r="F142" s="127"/>
      <c r="G142" s="127"/>
    </row>
    <row r="143" spans="1:7" ht="12.5">
      <c r="A143" s="127"/>
      <c r="B143" s="127"/>
      <c r="C143" s="127"/>
      <c r="D143" s="127"/>
      <c r="E143" s="127"/>
      <c r="F143" s="127"/>
      <c r="G143" s="127"/>
    </row>
    <row r="144" spans="1:7" ht="12.5">
      <c r="A144" s="127"/>
      <c r="B144" s="127"/>
      <c r="C144" s="127"/>
      <c r="D144" s="127"/>
      <c r="E144" s="127"/>
      <c r="F144" s="127"/>
      <c r="G144" s="127"/>
    </row>
    <row r="145" spans="1:7" ht="12.5">
      <c r="A145" s="127"/>
      <c r="B145" s="127"/>
      <c r="C145" s="127"/>
      <c r="D145" s="127"/>
      <c r="E145" s="127"/>
      <c r="F145" s="127"/>
      <c r="G145" s="127"/>
    </row>
    <row r="146" spans="1:7" ht="12.5">
      <c r="A146" s="127"/>
      <c r="B146" s="127"/>
      <c r="C146" s="127"/>
      <c r="D146" s="127"/>
      <c r="E146" s="127"/>
      <c r="F146" s="127"/>
      <c r="G146" s="127"/>
    </row>
    <row r="147" spans="1:7" ht="12.5">
      <c r="A147" s="127"/>
      <c r="B147" s="127"/>
      <c r="C147" s="127"/>
      <c r="D147" s="127"/>
      <c r="E147" s="127"/>
      <c r="F147" s="127"/>
      <c r="G147" s="127"/>
    </row>
    <row r="148" spans="1:7" ht="12.5">
      <c r="A148" s="127"/>
      <c r="B148" s="127"/>
      <c r="C148" s="127"/>
      <c r="D148" s="127"/>
      <c r="E148" s="127"/>
      <c r="F148" s="127"/>
      <c r="G148" s="127"/>
    </row>
    <row r="149" spans="1:7" ht="12.5">
      <c r="A149" s="127"/>
      <c r="B149" s="127"/>
      <c r="C149" s="127"/>
      <c r="D149" s="127"/>
      <c r="E149" s="127"/>
      <c r="F149" s="127"/>
      <c r="G149" s="127"/>
    </row>
    <row r="150" spans="1:7" ht="12.5">
      <c r="A150" s="127"/>
      <c r="B150" s="127"/>
      <c r="C150" s="127"/>
      <c r="D150" s="127"/>
      <c r="E150" s="127"/>
      <c r="F150" s="127"/>
      <c r="G150" s="127"/>
    </row>
    <row r="151" spans="1:7" ht="12.5">
      <c r="A151" s="127"/>
      <c r="B151" s="127"/>
      <c r="C151" s="127"/>
      <c r="D151" s="127"/>
      <c r="E151" s="127"/>
      <c r="F151" s="127"/>
      <c r="G151" s="127"/>
    </row>
    <row r="152" spans="1:7" ht="12.5">
      <c r="A152" s="127"/>
      <c r="B152" s="127"/>
      <c r="C152" s="127"/>
      <c r="D152" s="127"/>
      <c r="E152" s="127"/>
      <c r="F152" s="127"/>
      <c r="G152" s="127"/>
    </row>
    <row r="153" spans="1:7" ht="12.5">
      <c r="A153" s="127"/>
      <c r="B153" s="127"/>
      <c r="C153" s="127"/>
      <c r="D153" s="127"/>
      <c r="E153" s="127"/>
      <c r="F153" s="127"/>
      <c r="G153" s="127"/>
    </row>
    <row r="154" spans="1:7" ht="12.5">
      <c r="A154" s="127"/>
      <c r="B154" s="127"/>
      <c r="C154" s="127"/>
      <c r="D154" s="127"/>
      <c r="E154" s="127"/>
      <c r="F154" s="127"/>
      <c r="G154" s="127"/>
    </row>
    <row r="155" spans="1:7" ht="12.5">
      <c r="A155" s="127"/>
      <c r="B155" s="127"/>
      <c r="C155" s="127"/>
      <c r="D155" s="127"/>
      <c r="E155" s="127"/>
      <c r="F155" s="127"/>
      <c r="G155" s="127"/>
    </row>
    <row r="156" spans="1:7" ht="12.5">
      <c r="A156" s="127"/>
      <c r="B156" s="127"/>
      <c r="C156" s="127"/>
      <c r="D156" s="127"/>
      <c r="E156" s="127"/>
      <c r="F156" s="127"/>
      <c r="G156" s="127"/>
    </row>
    <row r="157" spans="1:7" ht="12.5">
      <c r="A157" s="127"/>
      <c r="B157" s="127"/>
      <c r="C157" s="127"/>
      <c r="D157" s="127"/>
      <c r="E157" s="127"/>
      <c r="F157" s="127"/>
      <c r="G157" s="127"/>
    </row>
    <row r="158" spans="1:7" ht="12.5">
      <c r="A158" s="127"/>
      <c r="B158" s="127"/>
      <c r="C158" s="127"/>
      <c r="D158" s="127"/>
      <c r="E158" s="127"/>
      <c r="F158" s="127"/>
      <c r="G158" s="127"/>
    </row>
    <row r="159" spans="1:7" ht="12.5">
      <c r="A159" s="127"/>
      <c r="B159" s="127"/>
      <c r="C159" s="127"/>
      <c r="D159" s="127"/>
      <c r="E159" s="127"/>
      <c r="F159" s="127"/>
      <c r="G159" s="127"/>
    </row>
    <row r="160" spans="1:7" ht="12.5">
      <c r="A160" s="127"/>
      <c r="B160" s="127"/>
      <c r="C160" s="127"/>
      <c r="D160" s="127"/>
      <c r="E160" s="127"/>
      <c r="F160" s="127"/>
      <c r="G160" s="127"/>
    </row>
    <row r="161" spans="1:7" ht="12.5">
      <c r="A161" s="127"/>
      <c r="B161" s="127"/>
      <c r="C161" s="127"/>
      <c r="D161" s="127"/>
      <c r="E161" s="127"/>
      <c r="F161" s="127"/>
      <c r="G161" s="127"/>
    </row>
    <row r="162" spans="1:7" ht="12.5">
      <c r="A162" s="127"/>
      <c r="B162" s="127"/>
      <c r="C162" s="127"/>
      <c r="D162" s="127"/>
      <c r="E162" s="127"/>
      <c r="F162" s="127"/>
      <c r="G162" s="127"/>
    </row>
    <row r="163" spans="1:7" ht="12.5">
      <c r="A163" s="127"/>
      <c r="B163" s="127"/>
      <c r="C163" s="127"/>
      <c r="D163" s="127"/>
      <c r="E163" s="127"/>
      <c r="F163" s="127"/>
      <c r="G163" s="127"/>
    </row>
    <row r="164" spans="1:7" ht="12.5">
      <c r="A164" s="127"/>
      <c r="B164" s="127"/>
      <c r="C164" s="127"/>
      <c r="D164" s="127"/>
      <c r="E164" s="127"/>
      <c r="F164" s="127"/>
      <c r="G164" s="127"/>
    </row>
    <row r="165" spans="1:7" ht="12.5">
      <c r="A165" s="127"/>
      <c r="B165" s="127"/>
      <c r="C165" s="127"/>
      <c r="D165" s="127"/>
      <c r="E165" s="127"/>
      <c r="F165" s="127"/>
      <c r="G165" s="127"/>
    </row>
    <row r="166" spans="1:7" ht="12.5">
      <c r="A166" s="127"/>
      <c r="B166" s="127"/>
      <c r="C166" s="127"/>
      <c r="D166" s="127"/>
      <c r="E166" s="127"/>
      <c r="F166" s="127"/>
      <c r="G166" s="127"/>
    </row>
    <row r="167" spans="1:7" ht="12.5">
      <c r="A167" s="127"/>
      <c r="B167" s="127"/>
      <c r="C167" s="127"/>
      <c r="D167" s="127"/>
      <c r="E167" s="127"/>
      <c r="F167" s="127"/>
      <c r="G167" s="127"/>
    </row>
    <row r="168" spans="1:7" ht="12.5">
      <c r="A168" s="127"/>
      <c r="B168" s="127"/>
      <c r="C168" s="127"/>
      <c r="D168" s="127"/>
      <c r="E168" s="127"/>
      <c r="F168" s="127"/>
      <c r="G168" s="127"/>
    </row>
    <row r="169" spans="1:7" ht="12.5">
      <c r="A169" s="127"/>
      <c r="B169" s="127"/>
      <c r="C169" s="127"/>
      <c r="D169" s="127"/>
      <c r="E169" s="127"/>
      <c r="F169" s="127"/>
      <c r="G169" s="127"/>
    </row>
    <row r="170" spans="1:7" ht="12.5">
      <c r="A170" s="127"/>
      <c r="B170" s="127"/>
      <c r="C170" s="127"/>
      <c r="D170" s="127"/>
      <c r="E170" s="127"/>
      <c r="F170" s="127"/>
      <c r="G170" s="127"/>
    </row>
    <row r="171" spans="1:7" ht="12.5">
      <c r="A171" s="127"/>
      <c r="B171" s="127"/>
      <c r="C171" s="127"/>
      <c r="D171" s="127"/>
      <c r="E171" s="127"/>
      <c r="F171" s="127"/>
      <c r="G171" s="127"/>
    </row>
    <row r="172" spans="1:7" ht="12.5">
      <c r="A172" s="127"/>
      <c r="B172" s="127"/>
      <c r="C172" s="127"/>
      <c r="D172" s="127"/>
      <c r="E172" s="127"/>
      <c r="F172" s="127"/>
      <c r="G172" s="127"/>
    </row>
    <row r="173" spans="1:7" ht="12.5">
      <c r="A173" s="127"/>
      <c r="B173" s="127"/>
      <c r="C173" s="127"/>
      <c r="D173" s="127"/>
      <c r="E173" s="127"/>
      <c r="F173" s="127"/>
      <c r="G173" s="127"/>
    </row>
    <row r="174" spans="1:7" ht="12.5">
      <c r="A174" s="127"/>
      <c r="B174" s="127"/>
      <c r="C174" s="127"/>
      <c r="D174" s="127"/>
      <c r="E174" s="127"/>
      <c r="F174" s="127"/>
      <c r="G174" s="127"/>
    </row>
    <row r="175" spans="1:7" ht="12.5">
      <c r="A175" s="127"/>
      <c r="B175" s="127"/>
      <c r="C175" s="127"/>
      <c r="D175" s="127"/>
      <c r="E175" s="127"/>
      <c r="F175" s="127"/>
      <c r="G175" s="127"/>
    </row>
    <row r="176" spans="1:7" ht="12.5">
      <c r="A176" s="127"/>
      <c r="B176" s="127"/>
      <c r="C176" s="127"/>
      <c r="D176" s="127"/>
      <c r="E176" s="127"/>
      <c r="F176" s="127"/>
      <c r="G176" s="127"/>
    </row>
    <row r="177" spans="1:7" ht="12.5">
      <c r="A177" s="127"/>
      <c r="B177" s="127"/>
      <c r="C177" s="127"/>
      <c r="D177" s="127"/>
      <c r="E177" s="127"/>
      <c r="F177" s="127"/>
      <c r="G177" s="127"/>
    </row>
    <row r="178" spans="1:7" ht="12.5">
      <c r="A178" s="127"/>
      <c r="B178" s="127"/>
      <c r="C178" s="127"/>
      <c r="D178" s="127"/>
      <c r="E178" s="127"/>
      <c r="F178" s="127"/>
      <c r="G178" s="127"/>
    </row>
    <row r="179" spans="1:7" ht="12.5">
      <c r="A179" s="127"/>
      <c r="B179" s="127"/>
      <c r="C179" s="127"/>
      <c r="D179" s="127"/>
      <c r="E179" s="127"/>
      <c r="F179" s="127"/>
      <c r="G179" s="127"/>
    </row>
    <row r="180" spans="1:7" ht="12.5">
      <c r="A180" s="127"/>
      <c r="B180" s="127"/>
      <c r="C180" s="127"/>
      <c r="D180" s="127"/>
      <c r="E180" s="127"/>
      <c r="F180" s="127"/>
      <c r="G180" s="127"/>
    </row>
    <row r="181" spans="1:7" ht="12.5">
      <c r="A181" s="127"/>
      <c r="B181" s="127"/>
      <c r="C181" s="127"/>
      <c r="D181" s="127"/>
      <c r="E181" s="127"/>
      <c r="F181" s="127"/>
      <c r="G181" s="127"/>
    </row>
    <row r="182" spans="1:7" ht="12.5">
      <c r="A182" s="127"/>
      <c r="B182" s="127"/>
      <c r="C182" s="127"/>
      <c r="D182" s="127"/>
      <c r="E182" s="127"/>
      <c r="F182" s="127"/>
      <c r="G182" s="127"/>
    </row>
    <row r="183" spans="1:7" ht="12.5">
      <c r="A183" s="133"/>
      <c r="B183" s="133"/>
      <c r="C183" s="133"/>
      <c r="D183" s="133"/>
      <c r="E183" s="133"/>
      <c r="F183" s="133"/>
      <c r="G183" s="133"/>
    </row>
    <row r="184" spans="1:7" ht="12.5">
      <c r="A184" s="133"/>
      <c r="B184" s="133"/>
      <c r="C184" s="133"/>
      <c r="D184" s="133"/>
      <c r="E184" s="133"/>
      <c r="F184" s="133"/>
      <c r="G184" s="133"/>
    </row>
    <row r="185" spans="1:7" ht="12.5">
      <c r="A185" s="133"/>
      <c r="B185" s="133"/>
      <c r="C185" s="133"/>
      <c r="D185" s="133"/>
      <c r="E185" s="133"/>
      <c r="F185" s="133"/>
      <c r="G185" s="133"/>
    </row>
    <row r="186" spans="1:7" ht="12.5">
      <c r="A186" s="133"/>
      <c r="B186" s="133"/>
      <c r="C186" s="133"/>
      <c r="D186" s="133"/>
      <c r="E186" s="133"/>
      <c r="F186" s="133"/>
      <c r="G186" s="133"/>
    </row>
    <row r="187" spans="1:7" ht="12.5">
      <c r="A187" s="133"/>
      <c r="B187" s="133"/>
      <c r="C187" s="133"/>
      <c r="D187" s="133"/>
      <c r="E187" s="133"/>
      <c r="F187" s="133"/>
      <c r="G187" s="133"/>
    </row>
    <row r="188" spans="1:7" ht="12.5">
      <c r="A188" s="133"/>
      <c r="B188" s="133"/>
      <c r="C188" s="133"/>
      <c r="D188" s="133"/>
      <c r="E188" s="133"/>
      <c r="F188" s="133"/>
      <c r="G188" s="133"/>
    </row>
    <row r="189" spans="1:7" ht="12.5">
      <c r="A189" s="133"/>
      <c r="B189" s="133"/>
      <c r="C189" s="133"/>
      <c r="D189" s="133"/>
      <c r="E189" s="133"/>
      <c r="F189" s="133"/>
      <c r="G189" s="133"/>
    </row>
    <row r="190" spans="1:7" ht="12.5">
      <c r="A190" s="133"/>
      <c r="B190" s="133"/>
      <c r="C190" s="133"/>
      <c r="D190" s="133"/>
      <c r="E190" s="133"/>
      <c r="F190" s="133"/>
      <c r="G190" s="133"/>
    </row>
    <row r="191" spans="1:7" ht="12.5">
      <c r="A191" s="133"/>
      <c r="B191" s="133"/>
      <c r="C191" s="133"/>
      <c r="D191" s="133"/>
      <c r="E191" s="133"/>
      <c r="F191" s="133"/>
      <c r="G191" s="133"/>
    </row>
    <row r="192" spans="1:7" ht="12.5">
      <c r="A192" s="133"/>
      <c r="B192" s="133"/>
      <c r="C192" s="133"/>
      <c r="D192" s="133"/>
      <c r="E192" s="133"/>
      <c r="F192" s="133"/>
      <c r="G192" s="133"/>
    </row>
    <row r="193" spans="1:7" ht="12.5">
      <c r="A193" s="133"/>
      <c r="B193" s="133"/>
      <c r="C193" s="133"/>
      <c r="D193" s="133"/>
      <c r="E193" s="133"/>
      <c r="F193" s="133"/>
      <c r="G193" s="133"/>
    </row>
    <row r="194" spans="1:7" ht="12.5">
      <c r="A194" s="133"/>
      <c r="B194" s="133"/>
      <c r="C194" s="133"/>
      <c r="D194" s="133"/>
      <c r="E194" s="133"/>
      <c r="F194" s="133"/>
      <c r="G194" s="133"/>
    </row>
    <row r="195" spans="1:7" ht="12.5">
      <c r="A195" s="133"/>
      <c r="B195" s="133"/>
      <c r="C195" s="133"/>
      <c r="D195" s="133"/>
      <c r="E195" s="133"/>
      <c r="F195" s="133"/>
      <c r="G195" s="133"/>
    </row>
    <row r="196" spans="1:7" ht="12.5">
      <c r="A196" s="133"/>
      <c r="B196" s="133"/>
      <c r="C196" s="133"/>
      <c r="D196" s="133"/>
      <c r="E196" s="133"/>
      <c r="F196" s="133"/>
      <c r="G196" s="133"/>
    </row>
    <row r="197" spans="1:7" ht="12.5">
      <c r="A197" s="133"/>
      <c r="B197" s="133"/>
      <c r="C197" s="133"/>
      <c r="D197" s="133"/>
      <c r="E197" s="133"/>
      <c r="F197" s="133"/>
      <c r="G197" s="133"/>
    </row>
    <row r="198" spans="1:7" ht="12.5">
      <c r="A198" s="133"/>
      <c r="B198" s="133"/>
      <c r="C198" s="133"/>
      <c r="D198" s="133"/>
      <c r="E198" s="133"/>
      <c r="F198" s="133"/>
      <c r="G198" s="133"/>
    </row>
    <row r="199" spans="1:7" ht="12.5">
      <c r="A199" s="133"/>
      <c r="B199" s="133"/>
      <c r="C199" s="133"/>
      <c r="D199" s="133"/>
      <c r="E199" s="133"/>
      <c r="F199" s="133"/>
      <c r="G199" s="133"/>
    </row>
    <row r="200" spans="1:7" ht="12.5">
      <c r="A200" s="133"/>
      <c r="B200" s="133"/>
      <c r="C200" s="133"/>
      <c r="D200" s="133"/>
      <c r="E200" s="133"/>
      <c r="F200" s="133"/>
      <c r="G200" s="133"/>
    </row>
    <row r="201" spans="1:7" ht="12.5">
      <c r="A201" s="133"/>
      <c r="B201" s="133"/>
      <c r="C201" s="133"/>
      <c r="D201" s="133"/>
      <c r="E201" s="133"/>
      <c r="F201" s="133"/>
      <c r="G201" s="133"/>
    </row>
    <row r="202" spans="1:7" ht="12.5">
      <c r="A202" s="133"/>
      <c r="B202" s="133"/>
      <c r="C202" s="133"/>
      <c r="D202" s="133"/>
      <c r="E202" s="133"/>
      <c r="F202" s="133"/>
      <c r="G202" s="133"/>
    </row>
  </sheetData>
  <mergeCells count="1">
    <mergeCell ref="A68:G68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3"/>
  <sheetViews>
    <sheetView showGridLines="0" zoomScaleNormal="100" zoomScaleSheetLayoutView="100" workbookViewId="0">
      <selection activeCell="F9" sqref="F9"/>
    </sheetView>
  </sheetViews>
  <sheetFormatPr baseColWidth="10" defaultColWidth="12" defaultRowHeight="10"/>
  <cols>
    <col min="1" max="1" width="55" style="6" customWidth="1"/>
    <col min="2" max="2" width="13.44140625" style="6" customWidth="1"/>
    <col min="3" max="3" width="26.109375" style="6" customWidth="1"/>
    <col min="4" max="4" width="23.33203125" style="6" customWidth="1"/>
    <col min="5" max="5" width="9.77734375" style="6" customWidth="1"/>
    <col min="6" max="16384" width="12" style="6"/>
  </cols>
  <sheetData>
    <row r="1" spans="1:5" ht="15" customHeight="1">
      <c r="A1" s="152" t="s">
        <v>189</v>
      </c>
      <c r="B1" s="78"/>
      <c r="C1" s="78"/>
      <c r="D1" s="78"/>
      <c r="E1" s="78"/>
    </row>
    <row r="2" spans="1:5" ht="15" customHeight="1">
      <c r="A2" s="69"/>
      <c r="B2" s="69"/>
      <c r="C2" s="69"/>
      <c r="D2" s="69"/>
      <c r="E2" s="69"/>
    </row>
    <row r="3" spans="1:5" ht="15" customHeight="1">
      <c r="A3" s="86"/>
      <c r="B3" s="86"/>
      <c r="C3" s="86"/>
      <c r="D3" s="86"/>
      <c r="E3" s="86"/>
    </row>
    <row r="4" spans="1:5" ht="5.15" customHeight="1">
      <c r="A4" s="28"/>
      <c r="B4" s="28"/>
      <c r="C4" s="28"/>
      <c r="D4" s="28"/>
      <c r="E4" s="28"/>
    </row>
    <row r="5" spans="1:5" ht="5.15" customHeight="1">
      <c r="A5" s="153"/>
      <c r="B5" s="153"/>
      <c r="C5" s="153"/>
      <c r="D5" s="153"/>
      <c r="E5" s="28"/>
    </row>
    <row r="6" spans="1:5" s="13" customFormat="1" ht="12.75" customHeight="1">
      <c r="A6" s="153"/>
      <c r="B6" s="153"/>
      <c r="C6" s="153"/>
      <c r="D6" s="234" t="s">
        <v>178</v>
      </c>
      <c r="E6" s="240"/>
    </row>
    <row r="7" spans="1:5" s="13" customFormat="1" ht="12.75" customHeight="1">
      <c r="A7" s="153"/>
      <c r="B7" s="226"/>
      <c r="C7" s="226"/>
      <c r="D7" s="234" t="s">
        <v>179</v>
      </c>
      <c r="E7" s="105"/>
    </row>
    <row r="8" spans="1:5" s="13" customFormat="1" ht="12.75" customHeight="1">
      <c r="A8" s="153"/>
      <c r="B8" s="226" t="s">
        <v>65</v>
      </c>
      <c r="C8" s="226" t="s">
        <v>88</v>
      </c>
      <c r="D8" s="234" t="s">
        <v>171</v>
      </c>
      <c r="E8" s="241"/>
    </row>
    <row r="9" spans="1:5" s="13" customFormat="1" ht="12.75" customHeight="1">
      <c r="A9" s="153"/>
      <c r="B9" s="226" t="s">
        <v>66</v>
      </c>
      <c r="C9" s="226" t="s">
        <v>66</v>
      </c>
      <c r="D9" s="234" t="s">
        <v>172</v>
      </c>
      <c r="E9" s="242"/>
    </row>
    <row r="10" spans="1:5" s="13" customFormat="1" ht="12.75" customHeight="1">
      <c r="A10" s="153" t="s">
        <v>10</v>
      </c>
      <c r="B10" s="226" t="s">
        <v>14</v>
      </c>
      <c r="C10" s="226" t="s">
        <v>14</v>
      </c>
      <c r="D10" s="234" t="s">
        <v>180</v>
      </c>
      <c r="E10" s="242"/>
    </row>
    <row r="11" spans="1:5" ht="5.15" customHeight="1">
      <c r="A11" s="153"/>
      <c r="B11" s="153"/>
      <c r="C11" s="153"/>
      <c r="D11" s="196"/>
      <c r="E11" s="109"/>
    </row>
    <row r="12" spans="1:5" ht="5.15" customHeight="1">
      <c r="A12" s="25"/>
      <c r="B12" s="10"/>
      <c r="C12" s="10"/>
      <c r="D12" s="197"/>
      <c r="E12" s="109"/>
    </row>
    <row r="13" spans="1:5" ht="12.75" customHeight="1">
      <c r="A13" s="153" t="s">
        <v>106</v>
      </c>
      <c r="B13" s="162">
        <v>40</v>
      </c>
      <c r="C13" s="195">
        <v>2</v>
      </c>
      <c r="D13" s="223">
        <v>83.9</v>
      </c>
    </row>
    <row r="14" spans="1:5" ht="12.75" customHeight="1">
      <c r="A14" s="21" t="s">
        <v>128</v>
      </c>
      <c r="B14" s="32">
        <v>2</v>
      </c>
      <c r="C14" s="32" t="s">
        <v>107</v>
      </c>
      <c r="D14" s="224">
        <v>29</v>
      </c>
    </row>
    <row r="15" spans="1:5" ht="12.75" customHeight="1">
      <c r="A15" s="21" t="s">
        <v>129</v>
      </c>
      <c r="B15" s="32" t="s">
        <v>107</v>
      </c>
      <c r="C15" s="32" t="s">
        <v>107</v>
      </c>
      <c r="D15" s="225" t="s">
        <v>107</v>
      </c>
    </row>
    <row r="16" spans="1:5" ht="12.75" customHeight="1">
      <c r="A16" s="21" t="s">
        <v>130</v>
      </c>
      <c r="B16" s="32">
        <v>2</v>
      </c>
      <c r="C16" s="32" t="s">
        <v>107</v>
      </c>
      <c r="D16" s="225">
        <v>89.5</v>
      </c>
    </row>
    <row r="17" spans="1:5" ht="12.75" customHeight="1">
      <c r="A17" s="21" t="s">
        <v>131</v>
      </c>
      <c r="B17" s="32" t="s">
        <v>107</v>
      </c>
      <c r="C17" s="32" t="s">
        <v>107</v>
      </c>
      <c r="D17" s="225" t="s">
        <v>107</v>
      </c>
    </row>
    <row r="18" spans="1:5" ht="12.75" customHeight="1">
      <c r="A18" s="21" t="s">
        <v>132</v>
      </c>
      <c r="B18" s="32">
        <v>2</v>
      </c>
      <c r="C18" s="32" t="s">
        <v>107</v>
      </c>
      <c r="D18" s="225">
        <v>23.5</v>
      </c>
    </row>
    <row r="19" spans="1:5" ht="12.75" customHeight="1">
      <c r="A19" s="21" t="s">
        <v>133</v>
      </c>
      <c r="B19" s="32">
        <v>2</v>
      </c>
      <c r="C19" s="32" t="s">
        <v>107</v>
      </c>
      <c r="D19" s="225">
        <v>163.5</v>
      </c>
    </row>
    <row r="20" spans="1:5" ht="12.75" customHeight="1">
      <c r="A20" s="21" t="s">
        <v>134</v>
      </c>
      <c r="B20" s="32">
        <v>2</v>
      </c>
      <c r="C20" s="32">
        <v>1</v>
      </c>
      <c r="D20" s="225">
        <v>17</v>
      </c>
    </row>
    <row r="21" spans="1:5" ht="12.75" customHeight="1">
      <c r="A21" s="21" t="s">
        <v>135</v>
      </c>
      <c r="B21" s="32">
        <v>24</v>
      </c>
      <c r="C21" s="32">
        <v>1</v>
      </c>
      <c r="D21" s="225">
        <v>57.8</v>
      </c>
    </row>
    <row r="22" spans="1:5" ht="12.75" customHeight="1">
      <c r="A22" s="21" t="s">
        <v>136</v>
      </c>
      <c r="B22" s="32">
        <v>1</v>
      </c>
      <c r="C22" s="32" t="s">
        <v>107</v>
      </c>
      <c r="D22" s="225">
        <v>102</v>
      </c>
    </row>
    <row r="23" spans="1:5" ht="12.75" customHeight="1">
      <c r="A23" s="21" t="s">
        <v>137</v>
      </c>
      <c r="B23" s="32" t="s">
        <v>107</v>
      </c>
      <c r="C23" s="32" t="s">
        <v>107</v>
      </c>
      <c r="D23" s="225" t="s">
        <v>107</v>
      </c>
    </row>
    <row r="24" spans="1:5" ht="12.75" customHeight="1">
      <c r="A24" s="21" t="s">
        <v>138</v>
      </c>
      <c r="B24" s="32">
        <v>5</v>
      </c>
      <c r="C24" s="32" t="s">
        <v>107</v>
      </c>
      <c r="D24" s="225">
        <v>244.6</v>
      </c>
    </row>
    <row r="25" spans="1:5" ht="5.15" customHeight="1">
      <c r="A25" s="25"/>
      <c r="B25" s="25"/>
      <c r="C25" s="25"/>
      <c r="D25" s="25"/>
    </row>
    <row r="26" spans="1:5" ht="5.15" customHeight="1">
      <c r="A26" s="153"/>
      <c r="B26" s="153"/>
      <c r="C26" s="153"/>
      <c r="D26" s="153"/>
      <c r="E26" s="28"/>
    </row>
    <row r="27" spans="1:5" s="13" customFormat="1" ht="17.149999999999999" customHeight="1">
      <c r="A27" s="153"/>
      <c r="B27" s="226" t="s">
        <v>9</v>
      </c>
      <c r="C27" s="226" t="s">
        <v>9</v>
      </c>
      <c r="D27" s="226" t="s">
        <v>12</v>
      </c>
    </row>
    <row r="28" spans="1:5" s="13" customFormat="1" ht="17.149999999999999" customHeight="1">
      <c r="A28" s="153"/>
      <c r="B28" s="226" t="s">
        <v>11</v>
      </c>
      <c r="C28" s="226" t="s">
        <v>11</v>
      </c>
      <c r="D28" s="226" t="s">
        <v>5</v>
      </c>
    </row>
    <row r="29" spans="1:5" s="13" customFormat="1" ht="17.149999999999999" customHeight="1">
      <c r="A29" s="153" t="s">
        <v>10</v>
      </c>
      <c r="B29" s="226" t="s">
        <v>196</v>
      </c>
      <c r="C29" s="226" t="s">
        <v>197</v>
      </c>
      <c r="D29" s="226" t="s">
        <v>198</v>
      </c>
    </row>
    <row r="30" spans="1:5" ht="5.15" customHeight="1">
      <c r="A30" s="153"/>
      <c r="B30" s="153"/>
      <c r="C30" s="153"/>
      <c r="D30" s="153"/>
    </row>
    <row r="31" spans="1:5" ht="5.15" customHeight="1">
      <c r="A31" s="25"/>
      <c r="B31" s="10"/>
      <c r="C31" s="9"/>
      <c r="D31" s="10"/>
    </row>
    <row r="32" spans="1:5" ht="12.75" customHeight="1">
      <c r="A32" s="153" t="s">
        <v>106</v>
      </c>
      <c r="B32" s="221">
        <v>0.4</v>
      </c>
      <c r="C32" s="221">
        <v>0.2</v>
      </c>
      <c r="D32" s="221">
        <v>50.5</v>
      </c>
      <c r="E32" s="198"/>
    </row>
    <row r="33" spans="1:5" ht="12.75" customHeight="1">
      <c r="A33" s="21" t="s">
        <v>128</v>
      </c>
      <c r="B33" s="180">
        <v>0.4</v>
      </c>
      <c r="C33" s="180">
        <v>0.2</v>
      </c>
      <c r="D33" s="180" t="s">
        <v>107</v>
      </c>
    </row>
    <row r="34" spans="1:5" ht="12.75" customHeight="1">
      <c r="A34" s="21" t="s">
        <v>129</v>
      </c>
      <c r="B34" s="111" t="s">
        <v>107</v>
      </c>
      <c r="C34" s="111" t="s">
        <v>107</v>
      </c>
      <c r="D34" s="111" t="s">
        <v>107</v>
      </c>
    </row>
    <row r="35" spans="1:5" ht="12.75" customHeight="1">
      <c r="A35" s="21" t="s">
        <v>130</v>
      </c>
      <c r="B35" s="111">
        <v>0.3</v>
      </c>
      <c r="C35" s="111">
        <v>0.2</v>
      </c>
      <c r="D35" s="111" t="s">
        <v>107</v>
      </c>
    </row>
    <row r="36" spans="1:5" ht="12.75" customHeight="1">
      <c r="A36" s="21" t="s">
        <v>131</v>
      </c>
      <c r="B36" s="111" t="s">
        <v>107</v>
      </c>
      <c r="C36" s="111" t="s">
        <v>107</v>
      </c>
      <c r="D36" s="111" t="s">
        <v>107</v>
      </c>
    </row>
    <row r="37" spans="1:5" ht="12.75" customHeight="1">
      <c r="A37" s="21" t="s">
        <v>132</v>
      </c>
      <c r="B37" s="111">
        <v>0.4</v>
      </c>
      <c r="C37" s="111">
        <v>0.2</v>
      </c>
      <c r="D37" s="111" t="s">
        <v>107</v>
      </c>
    </row>
    <row r="38" spans="1:5" ht="12.75" customHeight="1">
      <c r="A38" s="21" t="s">
        <v>133</v>
      </c>
      <c r="B38" s="111">
        <v>0.4</v>
      </c>
      <c r="C38" s="111">
        <v>0.2</v>
      </c>
      <c r="D38" s="111" t="s">
        <v>107</v>
      </c>
    </row>
    <row r="39" spans="1:5" ht="12.75" customHeight="1">
      <c r="A39" s="21" t="s">
        <v>134</v>
      </c>
      <c r="B39" s="111">
        <v>0.2</v>
      </c>
      <c r="C39" s="111">
        <v>0.09</v>
      </c>
      <c r="D39" s="111">
        <v>500</v>
      </c>
    </row>
    <row r="40" spans="1:5" ht="12.75" customHeight="1">
      <c r="A40" s="21" t="s">
        <v>135</v>
      </c>
      <c r="B40" s="111">
        <v>0.4</v>
      </c>
      <c r="C40" s="111">
        <v>0.2</v>
      </c>
      <c r="D40" s="111">
        <v>41.7</v>
      </c>
    </row>
    <row r="41" spans="1:5" ht="12.75" customHeight="1">
      <c r="A41" s="21" t="s">
        <v>136</v>
      </c>
      <c r="B41" s="111">
        <v>0.2</v>
      </c>
      <c r="C41" s="111">
        <v>0.09</v>
      </c>
      <c r="D41" s="111" t="s">
        <v>107</v>
      </c>
    </row>
    <row r="42" spans="1:5" ht="12.75" customHeight="1">
      <c r="A42" s="21" t="s">
        <v>137</v>
      </c>
      <c r="B42" s="111" t="s">
        <v>107</v>
      </c>
      <c r="C42" s="111" t="s">
        <v>107</v>
      </c>
      <c r="D42" s="111" t="s">
        <v>107</v>
      </c>
    </row>
    <row r="43" spans="1:5" ht="12.75" customHeight="1">
      <c r="A43" s="21" t="s">
        <v>138</v>
      </c>
      <c r="B43" s="111">
        <v>0.9</v>
      </c>
      <c r="C43" s="111">
        <v>0.4</v>
      </c>
      <c r="D43" s="111" t="s">
        <v>107</v>
      </c>
    </row>
    <row r="44" spans="1:5" ht="5.15" customHeight="1">
      <c r="A44" s="154"/>
      <c r="B44" s="200"/>
      <c r="C44" s="200"/>
      <c r="D44" s="154"/>
      <c r="E44" s="28"/>
    </row>
    <row r="45" spans="1:5" ht="5.15" customHeight="1">
      <c r="A45" s="25"/>
      <c r="B45" s="25"/>
      <c r="C45" s="25"/>
      <c r="D45" s="25"/>
      <c r="E45" s="28"/>
    </row>
    <row r="46" spans="1:5" ht="12.75" customHeight="1">
      <c r="A46" s="108" t="s">
        <v>78</v>
      </c>
      <c r="B46" s="81"/>
      <c r="C46" s="81"/>
      <c r="D46" s="10"/>
      <c r="E46" s="109"/>
    </row>
    <row r="47" spans="1:5" ht="12.75" customHeight="1">
      <c r="A47" s="107" t="s">
        <v>79</v>
      </c>
      <c r="B47" s="106"/>
      <c r="C47" s="81"/>
      <c r="D47" s="10"/>
      <c r="E47" s="109"/>
    </row>
    <row r="48" spans="1:5" ht="12.75" customHeight="1">
      <c r="A48" s="108" t="s">
        <v>80</v>
      </c>
      <c r="B48" s="81"/>
      <c r="C48" s="104"/>
      <c r="D48" s="10"/>
      <c r="E48" s="109"/>
    </row>
    <row r="62" ht="5.15" customHeight="1"/>
    <row r="63" ht="5.15" customHeight="1"/>
  </sheetData>
  <protectedRanges>
    <protectedRange sqref="B14:B24" name="Rango1_1"/>
    <protectedRange sqref="C14:C24" name="Rango1_2"/>
  </protectedRange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7"/>
  <sheetViews>
    <sheetView showGridLines="0" zoomScaleNormal="100" zoomScaleSheetLayoutView="100" workbookViewId="0">
      <selection activeCell="E8" sqref="E8"/>
    </sheetView>
  </sheetViews>
  <sheetFormatPr baseColWidth="10" defaultColWidth="12" defaultRowHeight="10"/>
  <cols>
    <col min="1" max="1" width="53.5546875" style="6" customWidth="1"/>
    <col min="2" max="2" width="32.6640625" style="6" customWidth="1"/>
    <col min="3" max="3" width="31.77734375" style="6" customWidth="1"/>
    <col min="4" max="16384" width="12" style="6"/>
  </cols>
  <sheetData>
    <row r="1" spans="1:3" ht="15" customHeight="1">
      <c r="A1" s="152" t="s">
        <v>187</v>
      </c>
      <c r="B1" s="78"/>
      <c r="C1" s="78"/>
    </row>
    <row r="2" spans="1:3" ht="15" customHeight="1">
      <c r="A2" s="69"/>
      <c r="B2" s="69"/>
      <c r="C2" s="69"/>
    </row>
    <row r="3" spans="1:3" ht="15" customHeight="1">
      <c r="A3" s="86"/>
      <c r="C3" s="86"/>
    </row>
    <row r="4" spans="1:3" ht="5.15" customHeight="1">
      <c r="A4" s="28"/>
      <c r="B4" s="28"/>
      <c r="C4" s="28"/>
    </row>
    <row r="5" spans="1:3" ht="5.15" customHeight="1">
      <c r="A5" s="153"/>
      <c r="B5" s="153"/>
      <c r="C5" s="153"/>
    </row>
    <row r="6" spans="1:3" s="13" customFormat="1" ht="14.15" customHeight="1">
      <c r="A6" s="153"/>
      <c r="B6" s="253" t="s">
        <v>73</v>
      </c>
      <c r="C6" s="253"/>
    </row>
    <row r="7" spans="1:3" s="13" customFormat="1" ht="14.15" customHeight="1">
      <c r="A7" s="153"/>
      <c r="B7" s="244" t="s">
        <v>86</v>
      </c>
      <c r="C7" s="244"/>
    </row>
    <row r="8" spans="1:3" s="13" customFormat="1" ht="14.15" customHeight="1">
      <c r="A8" s="153"/>
      <c r="B8" s="226" t="s">
        <v>71</v>
      </c>
      <c r="C8" s="226" t="s">
        <v>72</v>
      </c>
    </row>
    <row r="9" spans="1:3" s="13" customFormat="1" ht="14.15" customHeight="1">
      <c r="A9" s="153"/>
      <c r="B9" s="226" t="s">
        <v>68</v>
      </c>
      <c r="C9" s="226" t="s">
        <v>69</v>
      </c>
    </row>
    <row r="10" spans="1:3" s="13" customFormat="1" ht="14.15" customHeight="1">
      <c r="A10" s="153" t="s">
        <v>8</v>
      </c>
      <c r="B10" s="226" t="s">
        <v>3</v>
      </c>
      <c r="C10" s="226" t="s">
        <v>4</v>
      </c>
    </row>
    <row r="11" spans="1:3" ht="5.15" customHeight="1">
      <c r="A11" s="153"/>
      <c r="B11" s="153"/>
      <c r="C11" s="153"/>
    </row>
    <row r="12" spans="1:3" ht="5.15" customHeight="1">
      <c r="A12" s="25"/>
      <c r="B12" s="10"/>
      <c r="C12" s="10"/>
    </row>
    <row r="13" spans="1:3" ht="18" customHeight="1">
      <c r="A13" s="153" t="s">
        <v>0</v>
      </c>
      <c r="B13" s="159">
        <v>32412</v>
      </c>
      <c r="C13" s="161">
        <v>61111.3</v>
      </c>
    </row>
    <row r="14" spans="1:3" ht="18" customHeight="1">
      <c r="A14" s="9" t="s">
        <v>82</v>
      </c>
      <c r="B14" s="181">
        <v>228</v>
      </c>
      <c r="C14" s="182">
        <v>485.7</v>
      </c>
    </row>
    <row r="15" spans="1:3" ht="18" customHeight="1">
      <c r="A15" s="9" t="s">
        <v>81</v>
      </c>
      <c r="B15" s="163">
        <v>361</v>
      </c>
      <c r="C15" s="151">
        <v>1487.1</v>
      </c>
    </row>
    <row r="16" spans="1:3" ht="18" customHeight="1">
      <c r="A16" s="9" t="s">
        <v>163</v>
      </c>
      <c r="B16" s="163">
        <v>1924</v>
      </c>
      <c r="C16" s="151">
        <v>3541.5</v>
      </c>
    </row>
    <row r="17" spans="1:3" ht="18" customHeight="1">
      <c r="A17" s="146" t="s">
        <v>64</v>
      </c>
      <c r="B17" s="163">
        <v>137</v>
      </c>
      <c r="C17" s="151">
        <v>201.3</v>
      </c>
    </row>
    <row r="18" spans="1:3" ht="18" customHeight="1">
      <c r="A18" s="9" t="s">
        <v>16</v>
      </c>
      <c r="B18" s="163">
        <v>606</v>
      </c>
      <c r="C18" s="151">
        <v>846.3</v>
      </c>
    </row>
    <row r="19" spans="1:3" s="112" customFormat="1" ht="18" customHeight="1">
      <c r="A19" s="9" t="s">
        <v>17</v>
      </c>
      <c r="B19" s="163">
        <v>10019</v>
      </c>
      <c r="C19" s="151">
        <v>14611.4</v>
      </c>
    </row>
    <row r="20" spans="1:3" ht="18" customHeight="1">
      <c r="A20" s="9" t="s">
        <v>22</v>
      </c>
      <c r="B20" s="147">
        <v>72</v>
      </c>
      <c r="C20" s="148">
        <v>315.8</v>
      </c>
    </row>
    <row r="21" spans="1:3" ht="18" customHeight="1">
      <c r="A21" s="9" t="s">
        <v>87</v>
      </c>
      <c r="B21" s="163">
        <v>11</v>
      </c>
      <c r="C21" s="151">
        <v>28.2</v>
      </c>
    </row>
    <row r="22" spans="1:3" ht="18" customHeight="1">
      <c r="A22" s="9" t="s">
        <v>18</v>
      </c>
      <c r="B22" s="163">
        <v>224</v>
      </c>
      <c r="C22" s="151">
        <v>134.19999999999999</v>
      </c>
    </row>
    <row r="23" spans="1:3" ht="18" customHeight="1">
      <c r="A23" s="9" t="s">
        <v>164</v>
      </c>
      <c r="B23" s="147" t="s">
        <v>107</v>
      </c>
      <c r="C23" s="149" t="s">
        <v>107</v>
      </c>
    </row>
    <row r="24" spans="1:3" ht="18" customHeight="1">
      <c r="A24" s="9" t="s">
        <v>83</v>
      </c>
      <c r="B24" s="163">
        <v>52</v>
      </c>
      <c r="C24" s="151">
        <v>87.8</v>
      </c>
    </row>
    <row r="25" spans="1:3" ht="18" customHeight="1">
      <c r="A25" s="9" t="s">
        <v>19</v>
      </c>
      <c r="B25" s="163">
        <v>147</v>
      </c>
      <c r="C25" s="151">
        <v>357.4</v>
      </c>
    </row>
    <row r="26" spans="1:3" ht="18" customHeight="1">
      <c r="A26" s="9" t="s">
        <v>20</v>
      </c>
      <c r="B26" s="163" t="s">
        <v>107</v>
      </c>
      <c r="C26" s="151" t="s">
        <v>107</v>
      </c>
    </row>
    <row r="27" spans="1:3" ht="18" customHeight="1">
      <c r="A27" s="9" t="s">
        <v>174</v>
      </c>
      <c r="B27" s="163">
        <v>351</v>
      </c>
      <c r="C27" s="151">
        <v>303.10000000000002</v>
      </c>
    </row>
    <row r="28" spans="1:3" ht="18" customHeight="1">
      <c r="A28" s="9" t="s">
        <v>70</v>
      </c>
      <c r="B28" s="163">
        <v>20</v>
      </c>
      <c r="C28" s="151">
        <v>43.3</v>
      </c>
    </row>
    <row r="29" spans="1:3" ht="18" customHeight="1">
      <c r="A29" s="9" t="s">
        <v>23</v>
      </c>
      <c r="B29" s="147">
        <v>77</v>
      </c>
      <c r="C29" s="149">
        <v>195.7</v>
      </c>
    </row>
    <row r="30" spans="1:3" ht="18" customHeight="1">
      <c r="A30" s="9" t="s">
        <v>21</v>
      </c>
      <c r="B30" s="147">
        <v>77</v>
      </c>
      <c r="C30" s="149">
        <v>82.9</v>
      </c>
    </row>
    <row r="31" spans="1:3" ht="18" customHeight="1">
      <c r="A31" s="106" t="s">
        <v>166</v>
      </c>
      <c r="B31" s="150">
        <v>89</v>
      </c>
      <c r="C31" s="148">
        <v>415.1</v>
      </c>
    </row>
    <row r="32" spans="1:3" ht="18" customHeight="1">
      <c r="A32" s="9" t="s">
        <v>165</v>
      </c>
      <c r="B32" s="163">
        <v>730</v>
      </c>
      <c r="C32" s="151">
        <v>236.7</v>
      </c>
    </row>
    <row r="33" spans="1:3" ht="18" customHeight="1">
      <c r="A33" s="9" t="s">
        <v>167</v>
      </c>
      <c r="B33" s="150">
        <v>15</v>
      </c>
      <c r="C33" s="148">
        <v>26.8</v>
      </c>
    </row>
    <row r="34" spans="1:3" ht="18" customHeight="1">
      <c r="A34" s="9" t="s">
        <v>188</v>
      </c>
      <c r="B34" s="150">
        <v>101</v>
      </c>
      <c r="C34" s="148">
        <v>482.7</v>
      </c>
    </row>
    <row r="35" spans="1:3" ht="18" customHeight="1">
      <c r="A35" s="9" t="s">
        <v>126</v>
      </c>
      <c r="B35" s="163">
        <v>17171</v>
      </c>
      <c r="C35" s="151">
        <v>37228.300000000003</v>
      </c>
    </row>
    <row r="36" spans="1:3" ht="5.15" customHeight="1">
      <c r="A36" s="154"/>
      <c r="B36" s="154"/>
      <c r="C36" s="154"/>
    </row>
    <row r="37" spans="1:3" ht="5.15" customHeight="1">
      <c r="A37" s="25"/>
      <c r="B37" s="25"/>
      <c r="C37" s="25"/>
    </row>
  </sheetData>
  <mergeCells count="2">
    <mergeCell ref="B7:C7"/>
    <mergeCell ref="B6:C6"/>
  </mergeCell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65"/>
  <sheetViews>
    <sheetView zoomScaleNormal="100" workbookViewId="0">
      <selection activeCell="J62" sqref="J62"/>
    </sheetView>
  </sheetViews>
  <sheetFormatPr baseColWidth="10" defaultColWidth="12" defaultRowHeight="10"/>
  <cols>
    <col min="1" max="1" width="53.6640625" style="100" customWidth="1"/>
    <col min="2" max="2" width="12.77734375" style="125" hidden="1" customWidth="1"/>
    <col min="3" max="3" width="9.6640625" style="126" hidden="1" customWidth="1"/>
    <col min="4" max="4" width="13.44140625" style="126" hidden="1" customWidth="1"/>
    <col min="5" max="9" width="10.77734375" style="126" customWidth="1"/>
    <col min="10" max="16384" width="12" style="100"/>
  </cols>
  <sheetData>
    <row r="1" spans="1:13" ht="15" customHeight="1">
      <c r="A1" s="152" t="s">
        <v>181</v>
      </c>
      <c r="B1" s="114"/>
      <c r="C1" s="114"/>
      <c r="D1" s="165"/>
      <c r="E1" s="114"/>
      <c r="F1" s="114"/>
      <c r="G1" s="114"/>
      <c r="H1" s="114"/>
      <c r="I1" s="114"/>
    </row>
    <row r="2" spans="1:13" ht="15" customHeight="1">
      <c r="A2" s="91"/>
      <c r="B2" s="115"/>
      <c r="C2" s="115"/>
      <c r="D2" s="115"/>
      <c r="E2" s="115"/>
      <c r="F2" s="115"/>
      <c r="G2" s="115"/>
      <c r="H2" s="115"/>
      <c r="I2" s="115"/>
    </row>
    <row r="3" spans="1:13" ht="15" customHeight="1">
      <c r="A3" s="53"/>
      <c r="B3" s="57"/>
      <c r="C3" s="116"/>
      <c r="D3" s="116"/>
      <c r="E3" s="116"/>
      <c r="J3" s="206" t="s">
        <v>148</v>
      </c>
      <c r="K3" s="217"/>
      <c r="L3" s="217"/>
      <c r="M3" s="217"/>
    </row>
    <row r="4" spans="1:13" ht="5.15" customHeight="1">
      <c r="A4" s="90"/>
      <c r="B4" s="57"/>
      <c r="C4" s="57"/>
      <c r="D4" s="57"/>
      <c r="E4" s="57"/>
      <c r="F4" s="57"/>
      <c r="G4" s="57"/>
      <c r="H4" s="57"/>
      <c r="I4" s="57"/>
    </row>
    <row r="5" spans="1:13" ht="5.1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3" s="117" customFormat="1" ht="12.65" customHeight="1">
      <c r="A6" s="157" t="s">
        <v>7</v>
      </c>
      <c r="B6" s="157">
        <v>2014</v>
      </c>
      <c r="C6" s="157">
        <v>2015</v>
      </c>
      <c r="D6" s="229">
        <v>2017</v>
      </c>
      <c r="E6" s="229">
        <v>2018</v>
      </c>
      <c r="F6" s="229">
        <v>2019</v>
      </c>
      <c r="G6" s="229">
        <v>2020</v>
      </c>
      <c r="H6" s="229">
        <v>2021</v>
      </c>
      <c r="I6" s="229">
        <v>2022</v>
      </c>
      <c r="J6" s="229">
        <v>2023</v>
      </c>
    </row>
    <row r="7" spans="1:13" ht="5.1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</row>
    <row r="8" spans="1:13" ht="5.15" customHeight="1">
      <c r="A8" s="90"/>
      <c r="B8" s="57"/>
      <c r="C8" s="116"/>
      <c r="D8" s="116"/>
      <c r="E8" s="57"/>
      <c r="F8" s="57"/>
      <c r="G8" s="57"/>
      <c r="H8" s="57"/>
      <c r="I8" s="57"/>
      <c r="J8" s="57"/>
    </row>
    <row r="9" spans="1:13" s="117" customFormat="1" ht="18" customHeight="1">
      <c r="A9" s="157" t="s">
        <v>0</v>
      </c>
      <c r="B9" s="157">
        <f t="shared" ref="B9:C9" si="0">SUM(B10:B13)</f>
        <v>258.90000000000003</v>
      </c>
      <c r="C9" s="157">
        <f t="shared" si="0"/>
        <v>259.10000000000002</v>
      </c>
      <c r="D9" s="161">
        <v>264.7</v>
      </c>
      <c r="E9" s="161">
        <v>272.09999999999997</v>
      </c>
      <c r="F9" s="161">
        <v>282.2</v>
      </c>
      <c r="G9" s="161">
        <v>329.9</v>
      </c>
      <c r="H9" s="161">
        <v>443.8</v>
      </c>
      <c r="I9" s="161">
        <v>1745.2</v>
      </c>
      <c r="J9" s="161">
        <v>1963</v>
      </c>
    </row>
    <row r="10" spans="1:13" ht="18" customHeight="1">
      <c r="A10" s="53" t="s">
        <v>149</v>
      </c>
      <c r="B10" s="57">
        <v>247.7</v>
      </c>
      <c r="C10" s="57">
        <v>245.9</v>
      </c>
      <c r="D10" s="57">
        <v>249.7</v>
      </c>
      <c r="E10" s="58">
        <v>256.39999999999998</v>
      </c>
      <c r="F10" s="57">
        <v>265.60000000000002</v>
      </c>
      <c r="G10" s="57">
        <v>312.7</v>
      </c>
      <c r="H10" s="57">
        <v>425.3</v>
      </c>
      <c r="I10" s="136">
        <v>1642.3</v>
      </c>
      <c r="J10" s="136">
        <v>1864.3</v>
      </c>
    </row>
    <row r="11" spans="1:13" ht="18" customHeight="1">
      <c r="A11" s="53" t="s">
        <v>150</v>
      </c>
      <c r="B11" s="57">
        <v>0.3</v>
      </c>
      <c r="C11" s="57">
        <v>0.3</v>
      </c>
      <c r="D11" s="57">
        <v>0.3</v>
      </c>
      <c r="E11" s="58">
        <v>0.3</v>
      </c>
      <c r="F11" s="57">
        <v>0.2</v>
      </c>
      <c r="G11" s="57">
        <v>0.2</v>
      </c>
      <c r="H11" s="57">
        <v>0.2</v>
      </c>
      <c r="I11" s="136">
        <v>0.4</v>
      </c>
      <c r="J11" s="136">
        <v>0.5</v>
      </c>
      <c r="K11" s="118"/>
    </row>
    <row r="12" spans="1:13" ht="18" customHeight="1">
      <c r="A12" s="53" t="s">
        <v>151</v>
      </c>
      <c r="B12" s="57">
        <v>10.8</v>
      </c>
      <c r="C12" s="57">
        <v>12.8</v>
      </c>
      <c r="D12" s="57">
        <v>14.7</v>
      </c>
      <c r="E12" s="58">
        <v>15.4</v>
      </c>
      <c r="F12" s="57">
        <v>16.399999999999999</v>
      </c>
      <c r="G12" s="57">
        <v>17</v>
      </c>
      <c r="H12" s="57">
        <v>18.3</v>
      </c>
      <c r="I12" s="136">
        <v>102.3</v>
      </c>
      <c r="J12" s="216">
        <v>97.9</v>
      </c>
      <c r="K12" s="118"/>
    </row>
    <row r="13" spans="1:13" ht="18" customHeight="1">
      <c r="A13" s="53" t="s">
        <v>152</v>
      </c>
      <c r="B13" s="57">
        <v>0.1</v>
      </c>
      <c r="C13" s="57">
        <v>0.1</v>
      </c>
      <c r="D13" s="57" t="s">
        <v>107</v>
      </c>
      <c r="E13" s="58" t="s">
        <v>107</v>
      </c>
      <c r="F13" s="57" t="s">
        <v>107</v>
      </c>
      <c r="G13" s="57" t="s">
        <v>107</v>
      </c>
      <c r="H13" s="57" t="s">
        <v>107</v>
      </c>
      <c r="I13" s="136">
        <v>0.2</v>
      </c>
      <c r="J13" s="136">
        <v>0.3</v>
      </c>
      <c r="K13" s="118"/>
    </row>
    <row r="14" spans="1:13" ht="5.15" customHeight="1">
      <c r="A14" s="154"/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3" ht="5.15" customHeight="1">
      <c r="A15" s="90"/>
      <c r="B15" s="57"/>
      <c r="C15" s="57"/>
      <c r="D15" s="57"/>
      <c r="E15" s="57"/>
      <c r="F15" s="57"/>
      <c r="G15" s="57"/>
      <c r="H15" s="57"/>
      <c r="I15" s="57"/>
      <c r="J15" s="57"/>
    </row>
    <row r="16" spans="1:13" ht="13" customHeight="1">
      <c r="A16" s="53" t="s">
        <v>153</v>
      </c>
      <c r="B16" s="57"/>
      <c r="C16" s="57"/>
      <c r="D16" s="57"/>
      <c r="E16" s="57"/>
      <c r="F16" s="57"/>
      <c r="G16" s="57"/>
      <c r="H16" s="57"/>
      <c r="I16" s="57"/>
    </row>
    <row r="17" spans="1:9" ht="13" customHeight="1">
      <c r="A17" s="53" t="s">
        <v>154</v>
      </c>
      <c r="B17" s="57"/>
      <c r="C17" s="57"/>
      <c r="D17" s="57"/>
      <c r="E17" s="57"/>
      <c r="F17" s="57"/>
      <c r="G17" s="57"/>
      <c r="H17" s="57"/>
      <c r="I17" s="57"/>
    </row>
    <row r="18" spans="1:9" ht="13" customHeight="1">
      <c r="A18" s="53" t="s">
        <v>162</v>
      </c>
      <c r="B18" s="57"/>
      <c r="C18" s="57"/>
      <c r="D18" s="57"/>
      <c r="E18" s="57"/>
      <c r="F18" s="57"/>
      <c r="G18" s="57"/>
      <c r="H18" s="57"/>
      <c r="I18" s="57"/>
    </row>
    <row r="19" spans="1:9" ht="15" customHeight="1">
      <c r="A19" s="90"/>
      <c r="B19" s="57"/>
      <c r="C19" s="57"/>
      <c r="D19" s="57"/>
      <c r="E19" s="57"/>
      <c r="F19" s="57"/>
      <c r="G19" s="57"/>
      <c r="H19" s="57"/>
      <c r="I19" s="57"/>
    </row>
    <row r="20" spans="1:9" ht="15" customHeight="1">
      <c r="A20" s="90"/>
      <c r="B20" s="57"/>
      <c r="C20" s="57"/>
      <c r="D20" s="57"/>
      <c r="E20" s="57"/>
      <c r="F20" s="57"/>
      <c r="G20" s="57"/>
      <c r="H20" s="57"/>
      <c r="I20" s="57"/>
    </row>
    <row r="21" spans="1:9" ht="15" customHeight="1">
      <c r="A21" s="90"/>
      <c r="B21" s="57"/>
      <c r="C21" s="57"/>
      <c r="D21" s="57"/>
      <c r="E21" s="57"/>
      <c r="F21" s="57"/>
      <c r="G21" s="57"/>
      <c r="H21" s="57"/>
      <c r="I21" s="57"/>
    </row>
    <row r="22" spans="1:9" ht="15" customHeight="1">
      <c r="A22" s="90"/>
      <c r="B22" s="57"/>
      <c r="C22" s="57"/>
      <c r="D22" s="57"/>
      <c r="E22" s="57"/>
      <c r="F22" s="57"/>
      <c r="G22" s="57"/>
      <c r="H22" s="57"/>
      <c r="I22" s="57"/>
    </row>
    <row r="23" spans="1:9" ht="15" customHeight="1">
      <c r="A23" s="90"/>
      <c r="B23" s="57"/>
      <c r="C23" s="57"/>
      <c r="D23" s="57"/>
      <c r="E23" s="57"/>
      <c r="F23" s="57"/>
      <c r="G23" s="57"/>
      <c r="H23" s="57"/>
      <c r="I23" s="57"/>
    </row>
    <row r="24" spans="1:9" ht="15" customHeight="1">
      <c r="A24" s="90"/>
      <c r="B24" s="57"/>
      <c r="C24" s="57"/>
      <c r="D24" s="57"/>
      <c r="E24" s="57"/>
      <c r="F24" s="57"/>
      <c r="G24" s="57"/>
      <c r="H24" s="57"/>
      <c r="I24" s="57"/>
    </row>
    <row r="25" spans="1:9" ht="15" customHeight="1">
      <c r="A25" s="90"/>
      <c r="B25" s="57"/>
      <c r="C25" s="57"/>
      <c r="D25" s="57"/>
      <c r="E25" s="57"/>
      <c r="F25" s="57"/>
      <c r="G25" s="57"/>
      <c r="H25" s="57"/>
      <c r="I25" s="57"/>
    </row>
    <row r="26" spans="1:9" ht="15" customHeight="1">
      <c r="A26" s="90"/>
      <c r="B26" s="57"/>
      <c r="C26" s="57"/>
      <c r="D26" s="57"/>
      <c r="E26" s="57"/>
      <c r="F26" s="57"/>
      <c r="G26" s="57"/>
      <c r="H26" s="57"/>
      <c r="I26" s="57"/>
    </row>
    <row r="27" spans="1:9" ht="15" customHeight="1">
      <c r="A27" s="90"/>
      <c r="B27" s="57"/>
      <c r="C27" s="57"/>
      <c r="D27" s="57"/>
      <c r="E27" s="57"/>
      <c r="F27" s="57"/>
      <c r="G27" s="57"/>
      <c r="H27" s="57"/>
      <c r="I27" s="57"/>
    </row>
    <row r="28" spans="1:9" ht="15" customHeight="1">
      <c r="A28" s="90"/>
      <c r="B28" s="57"/>
      <c r="C28" s="57"/>
      <c r="D28" s="57"/>
      <c r="E28" s="57"/>
      <c r="F28" s="57"/>
      <c r="G28" s="57"/>
      <c r="H28" s="57"/>
      <c r="I28" s="57"/>
    </row>
    <row r="29" spans="1:9" ht="15" customHeight="1">
      <c r="A29" s="90"/>
      <c r="B29" s="57"/>
      <c r="C29" s="57"/>
      <c r="D29" s="57"/>
      <c r="E29" s="57"/>
      <c r="F29" s="57"/>
      <c r="G29" s="57"/>
      <c r="H29" s="57"/>
      <c r="I29" s="57"/>
    </row>
    <row r="30" spans="1:9" ht="15" customHeight="1">
      <c r="A30" s="90"/>
      <c r="B30" s="57"/>
      <c r="C30" s="57"/>
      <c r="D30" s="57"/>
      <c r="E30" s="57"/>
      <c r="F30" s="57"/>
      <c r="G30" s="57"/>
      <c r="H30" s="57"/>
      <c r="I30" s="57"/>
    </row>
    <row r="31" spans="1:9" ht="15" customHeight="1">
      <c r="A31" s="90"/>
      <c r="B31" s="57"/>
      <c r="C31" s="57"/>
      <c r="D31" s="57"/>
      <c r="E31" s="57"/>
      <c r="F31" s="57"/>
      <c r="G31" s="57"/>
      <c r="H31" s="57"/>
      <c r="I31" s="57"/>
    </row>
    <row r="32" spans="1:9" ht="15" customHeight="1">
      <c r="A32" s="90"/>
      <c r="B32" s="57"/>
      <c r="C32" s="57"/>
      <c r="D32" s="57"/>
      <c r="E32" s="57"/>
      <c r="F32" s="57"/>
      <c r="G32" s="57"/>
      <c r="H32" s="57"/>
      <c r="I32" s="57"/>
    </row>
    <row r="33" spans="1:15" ht="15" customHeight="1">
      <c r="A33" s="90"/>
      <c r="B33" s="57"/>
      <c r="C33" s="57"/>
      <c r="D33" s="57"/>
      <c r="E33" s="57"/>
      <c r="F33" s="57"/>
      <c r="G33" s="57"/>
      <c r="H33" s="57"/>
      <c r="I33" s="57"/>
    </row>
    <row r="34" spans="1:15" ht="15" customHeight="1">
      <c r="A34" s="90"/>
      <c r="B34" s="57"/>
      <c r="C34" s="57"/>
      <c r="D34" s="57"/>
      <c r="E34" s="57"/>
      <c r="F34" s="57"/>
      <c r="G34" s="57"/>
      <c r="H34" s="57"/>
      <c r="I34" s="57"/>
    </row>
    <row r="35" spans="1:15" ht="15" customHeight="1">
      <c r="A35" s="152" t="s">
        <v>182</v>
      </c>
      <c r="B35" s="114"/>
      <c r="C35" s="114"/>
      <c r="D35" s="114"/>
      <c r="E35" s="119"/>
      <c r="F35" s="119"/>
      <c r="G35" s="119"/>
      <c r="H35" s="119"/>
      <c r="I35" s="119"/>
    </row>
    <row r="36" spans="1:15" ht="15" customHeight="1">
      <c r="A36" s="91"/>
      <c r="B36" s="115"/>
      <c r="C36" s="115"/>
      <c r="D36" s="115"/>
      <c r="E36" s="115"/>
      <c r="F36" s="115"/>
      <c r="G36" s="115"/>
      <c r="H36" s="115"/>
      <c r="I36" s="115"/>
    </row>
    <row r="37" spans="1:15" ht="15" customHeight="1">
      <c r="A37" s="53"/>
      <c r="B37" s="57"/>
      <c r="C37" s="116"/>
      <c r="D37" s="116"/>
      <c r="E37" s="120"/>
      <c r="F37" s="120"/>
      <c r="G37" s="120"/>
      <c r="H37" s="120"/>
      <c r="J37" s="116" t="s">
        <v>46</v>
      </c>
    </row>
    <row r="38" spans="1:15" ht="5.15" customHeight="1">
      <c r="A38" s="90"/>
      <c r="B38" s="57"/>
      <c r="C38" s="57"/>
      <c r="D38" s="57"/>
      <c r="E38" s="57"/>
      <c r="F38" s="57"/>
      <c r="G38" s="57"/>
      <c r="H38" s="57"/>
      <c r="I38" s="57"/>
    </row>
    <row r="39" spans="1:15" ht="5.15" customHeight="1">
      <c r="A39" s="153"/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5" s="117" customFormat="1" ht="12.65" customHeight="1">
      <c r="A40" s="157" t="s">
        <v>7</v>
      </c>
      <c r="B40" s="157"/>
      <c r="C40" s="157"/>
      <c r="D40" s="157"/>
      <c r="E40" s="229">
        <v>2018</v>
      </c>
      <c r="F40" s="229">
        <v>2019</v>
      </c>
      <c r="G40" s="229">
        <v>2020</v>
      </c>
      <c r="H40" s="229">
        <v>2021</v>
      </c>
      <c r="I40" s="229" t="s">
        <v>176</v>
      </c>
      <c r="J40" s="229" t="s">
        <v>185</v>
      </c>
    </row>
    <row r="41" spans="1:15" ht="5.15" customHeight="1">
      <c r="A41" s="157"/>
      <c r="B41" s="157"/>
      <c r="C41" s="157"/>
      <c r="D41" s="157"/>
      <c r="E41" s="156"/>
      <c r="F41" s="156"/>
      <c r="G41" s="156"/>
      <c r="H41" s="156"/>
      <c r="I41" s="156"/>
      <c r="J41" s="156"/>
    </row>
    <row r="42" spans="1:15" ht="5.15" customHeight="1">
      <c r="A42" s="90"/>
      <c r="B42" s="57"/>
      <c r="C42" s="116"/>
      <c r="D42" s="116"/>
      <c r="E42" s="57"/>
      <c r="F42" s="57"/>
      <c r="G42" s="57"/>
      <c r="H42" s="57"/>
      <c r="I42" s="57"/>
      <c r="J42" s="57"/>
    </row>
    <row r="43" spans="1:15" ht="15" customHeight="1">
      <c r="A43" s="122" t="s">
        <v>155</v>
      </c>
      <c r="B43" s="123"/>
      <c r="C43" s="123"/>
      <c r="D43" s="123"/>
      <c r="E43" s="57">
        <v>12.1</v>
      </c>
      <c r="F43" s="57">
        <v>14.6</v>
      </c>
      <c r="G43" s="57">
        <v>15.5</v>
      </c>
      <c r="H43" s="136">
        <v>180.5</v>
      </c>
      <c r="I43" s="136">
        <v>261.5</v>
      </c>
      <c r="J43" s="136">
        <v>256.7</v>
      </c>
      <c r="K43" s="121"/>
      <c r="L43" s="121"/>
      <c r="M43" s="121"/>
    </row>
    <row r="44" spans="1:15" ht="15" customHeight="1">
      <c r="A44" s="122" t="s">
        <v>156</v>
      </c>
      <c r="B44" s="55"/>
      <c r="C44" s="55"/>
      <c r="D44" s="55"/>
      <c r="E44" s="55">
        <v>6119</v>
      </c>
      <c r="F44" s="55">
        <v>6404</v>
      </c>
      <c r="G44" s="55">
        <v>8187</v>
      </c>
      <c r="H44" s="45">
        <v>19980</v>
      </c>
      <c r="I44" s="45">
        <v>17377</v>
      </c>
      <c r="J44" s="45">
        <v>17950</v>
      </c>
      <c r="K44" s="118"/>
      <c r="L44" s="118"/>
      <c r="M44" s="118"/>
      <c r="N44" s="118"/>
      <c r="O44" s="118"/>
    </row>
    <row r="45" spans="1:15" ht="15" customHeight="1">
      <c r="A45" s="122" t="s">
        <v>157</v>
      </c>
      <c r="B45" s="55"/>
      <c r="C45" s="55"/>
      <c r="D45" s="55"/>
      <c r="E45" s="55">
        <v>4695</v>
      </c>
      <c r="F45" s="55">
        <v>4047</v>
      </c>
      <c r="G45" s="55">
        <v>4896</v>
      </c>
      <c r="H45" s="45">
        <v>9529</v>
      </c>
      <c r="I45" s="45">
        <v>9084</v>
      </c>
      <c r="J45" s="45">
        <v>8981</v>
      </c>
    </row>
    <row r="46" spans="1:15" ht="15" customHeight="1">
      <c r="A46" s="122" t="s">
        <v>158</v>
      </c>
      <c r="B46" s="55"/>
      <c r="C46" s="55"/>
      <c r="D46" s="55"/>
      <c r="E46" s="55">
        <v>2117</v>
      </c>
      <c r="F46" s="55">
        <v>2157</v>
      </c>
      <c r="G46" s="55">
        <v>3750</v>
      </c>
      <c r="H46" s="45">
        <v>5404</v>
      </c>
      <c r="I46" s="45">
        <v>6301</v>
      </c>
      <c r="J46" s="45">
        <v>5964</v>
      </c>
    </row>
    <row r="47" spans="1:15" ht="15" customHeight="1">
      <c r="A47" s="122" t="s">
        <v>159</v>
      </c>
      <c r="B47" s="55"/>
      <c r="C47" s="55"/>
      <c r="D47" s="55"/>
      <c r="E47" s="55">
        <v>990</v>
      </c>
      <c r="F47" s="55">
        <v>996</v>
      </c>
      <c r="G47" s="55">
        <v>1261</v>
      </c>
      <c r="H47" s="45">
        <v>2685</v>
      </c>
      <c r="I47" s="45">
        <v>2925</v>
      </c>
      <c r="J47" s="45">
        <v>2629</v>
      </c>
    </row>
    <row r="48" spans="1:15" ht="15" customHeight="1">
      <c r="A48" s="122" t="s">
        <v>160</v>
      </c>
      <c r="B48" s="55"/>
      <c r="C48" s="55"/>
      <c r="D48" s="55"/>
      <c r="E48" s="55">
        <v>328</v>
      </c>
      <c r="F48" s="55">
        <v>210</v>
      </c>
      <c r="G48" s="55">
        <v>312</v>
      </c>
      <c r="H48" s="45">
        <v>264</v>
      </c>
      <c r="I48" s="45">
        <v>265</v>
      </c>
      <c r="J48" s="45">
        <v>252</v>
      </c>
    </row>
    <row r="49" spans="1:10" ht="15" customHeight="1">
      <c r="A49" s="122" t="s">
        <v>161</v>
      </c>
      <c r="B49" s="55"/>
      <c r="C49" s="55"/>
      <c r="D49" s="55"/>
      <c r="E49" s="55">
        <v>308</v>
      </c>
      <c r="F49" s="55">
        <v>300</v>
      </c>
      <c r="G49" s="55">
        <v>345</v>
      </c>
      <c r="H49" s="45">
        <v>504</v>
      </c>
      <c r="I49" s="45">
        <v>549</v>
      </c>
      <c r="J49" s="45">
        <v>756</v>
      </c>
    </row>
    <row r="50" spans="1:10" ht="5.15" customHeigh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</row>
    <row r="51" spans="1:10" ht="5.15" customHeight="1">
      <c r="A51" s="90"/>
      <c r="B51" s="57"/>
      <c r="C51" s="57"/>
      <c r="D51" s="57"/>
      <c r="E51" s="57"/>
      <c r="F51" s="57"/>
      <c r="G51" s="57"/>
      <c r="H51" s="57"/>
      <c r="I51" s="57"/>
      <c r="J51" s="57"/>
    </row>
    <row r="52" spans="1:10" ht="11.5">
      <c r="A52" s="254" t="s">
        <v>162</v>
      </c>
      <c r="B52" s="254"/>
      <c r="C52" s="254"/>
      <c r="D52" s="254"/>
      <c r="E52" s="124"/>
      <c r="F52" s="124"/>
      <c r="G52" s="124"/>
      <c r="H52" s="124"/>
      <c r="I52" s="124"/>
    </row>
    <row r="53" spans="1:10" ht="15" customHeight="1"/>
    <row r="54" spans="1:10" ht="15" customHeight="1"/>
    <row r="55" spans="1:10" ht="15" customHeight="1">
      <c r="A55" s="127"/>
      <c r="B55" s="128"/>
      <c r="C55" s="129"/>
      <c r="D55" s="129"/>
      <c r="E55" s="129"/>
      <c r="F55" s="129"/>
      <c r="G55" s="129"/>
      <c r="H55" s="129"/>
      <c r="I55" s="129"/>
    </row>
    <row r="56" spans="1:10" ht="15" customHeight="1">
      <c r="A56" s="127"/>
      <c r="B56" s="128"/>
      <c r="C56" s="129"/>
      <c r="D56" s="129"/>
      <c r="E56" s="129"/>
      <c r="F56" s="129"/>
      <c r="G56" s="129"/>
      <c r="H56" s="129"/>
      <c r="I56" s="129"/>
    </row>
    <row r="57" spans="1:10" ht="15" customHeight="1">
      <c r="A57" s="127"/>
      <c r="B57" s="128"/>
      <c r="C57" s="129"/>
      <c r="D57" s="129"/>
      <c r="E57" s="130"/>
      <c r="G57" s="129"/>
      <c r="H57" s="129"/>
      <c r="I57" s="129"/>
    </row>
    <row r="58" spans="1:10" ht="15" customHeight="1">
      <c r="A58" s="127"/>
      <c r="B58" s="128"/>
      <c r="C58" s="129"/>
      <c r="D58" s="129"/>
      <c r="E58" s="129"/>
      <c r="F58" s="129"/>
      <c r="G58" s="129"/>
      <c r="H58" s="129"/>
      <c r="I58" s="129"/>
    </row>
    <row r="59" spans="1:10" ht="15" customHeight="1">
      <c r="A59" s="127"/>
      <c r="B59" s="128"/>
      <c r="C59" s="129"/>
      <c r="D59" s="129"/>
      <c r="E59" s="131"/>
      <c r="G59" s="129"/>
      <c r="H59" s="129"/>
      <c r="I59" s="129"/>
    </row>
    <row r="60" spans="1:10" ht="15" customHeight="1">
      <c r="A60" s="127"/>
      <c r="B60" s="128"/>
      <c r="C60" s="129"/>
      <c r="D60" s="129"/>
      <c r="E60" s="129"/>
      <c r="F60" s="129"/>
      <c r="G60" s="129"/>
      <c r="H60" s="129"/>
      <c r="I60" s="129"/>
    </row>
    <row r="61" spans="1:10" ht="15" customHeight="1">
      <c r="A61" s="127"/>
      <c r="B61" s="128"/>
      <c r="C61" s="129"/>
      <c r="D61" s="129"/>
      <c r="E61" s="132"/>
      <c r="G61" s="129"/>
      <c r="H61" s="129"/>
      <c r="I61" s="129"/>
    </row>
    <row r="62" spans="1:10" ht="15" customHeight="1">
      <c r="A62" s="127"/>
      <c r="B62" s="128"/>
      <c r="C62" s="129"/>
      <c r="D62" s="129"/>
      <c r="E62" s="129"/>
      <c r="F62" s="129"/>
      <c r="G62" s="129"/>
      <c r="H62" s="129"/>
      <c r="I62" s="129"/>
    </row>
    <row r="63" spans="1:10" ht="15" customHeight="1">
      <c r="A63" s="127"/>
      <c r="B63" s="128"/>
      <c r="C63" s="129"/>
      <c r="D63" s="129"/>
      <c r="E63" s="129"/>
      <c r="F63" s="129"/>
      <c r="G63" s="129"/>
      <c r="H63" s="129"/>
      <c r="I63" s="129"/>
    </row>
    <row r="64" spans="1:10" ht="15" customHeight="1">
      <c r="A64" s="127"/>
      <c r="B64" s="128"/>
      <c r="C64" s="129"/>
      <c r="D64" s="129"/>
      <c r="E64" s="129"/>
      <c r="F64" s="129"/>
      <c r="G64" s="129"/>
      <c r="H64" s="129"/>
      <c r="I64" s="129"/>
    </row>
    <row r="65" spans="1:9" ht="15" customHeight="1">
      <c r="A65" s="127"/>
      <c r="B65" s="128"/>
      <c r="C65" s="129"/>
      <c r="D65" s="129"/>
      <c r="E65" s="129"/>
      <c r="F65" s="129"/>
      <c r="G65" s="129"/>
      <c r="H65" s="129"/>
      <c r="I65" s="129"/>
    </row>
    <row r="66" spans="1:9" ht="15" customHeight="1">
      <c r="A66" s="127"/>
      <c r="B66" s="128"/>
      <c r="C66" s="129"/>
      <c r="D66" s="129"/>
      <c r="E66" s="129"/>
      <c r="F66" s="129"/>
      <c r="G66" s="129"/>
      <c r="H66" s="129"/>
      <c r="I66" s="129"/>
    </row>
    <row r="67" spans="1:9" ht="15" customHeight="1">
      <c r="A67" s="127"/>
      <c r="B67" s="128"/>
      <c r="C67" s="129"/>
      <c r="D67" s="129"/>
      <c r="E67" s="129"/>
      <c r="F67" s="129"/>
      <c r="G67" s="129"/>
      <c r="H67" s="129"/>
      <c r="I67" s="129"/>
    </row>
    <row r="68" spans="1:9" ht="15" customHeight="1">
      <c r="A68" s="127"/>
      <c r="B68" s="128"/>
      <c r="C68" s="129"/>
      <c r="D68" s="129"/>
      <c r="E68" s="129"/>
      <c r="F68" s="129"/>
      <c r="G68" s="129"/>
      <c r="H68" s="129"/>
      <c r="I68" s="129"/>
    </row>
    <row r="69" spans="1:9" ht="15" customHeight="1">
      <c r="A69" s="127"/>
      <c r="B69" s="128"/>
      <c r="C69" s="129"/>
      <c r="D69" s="129"/>
      <c r="E69" s="129"/>
      <c r="F69" s="129"/>
      <c r="G69" s="129"/>
      <c r="H69" s="129"/>
      <c r="I69" s="129"/>
    </row>
    <row r="70" spans="1:9" ht="15" customHeight="1">
      <c r="A70" s="127"/>
      <c r="B70" s="128"/>
      <c r="C70" s="129"/>
      <c r="D70" s="129"/>
      <c r="E70" s="129"/>
      <c r="F70" s="129"/>
      <c r="G70" s="129"/>
      <c r="H70" s="129"/>
      <c r="I70" s="129"/>
    </row>
    <row r="71" spans="1:9" ht="15" customHeight="1">
      <c r="A71" s="127"/>
      <c r="B71" s="128"/>
      <c r="C71" s="129"/>
      <c r="D71" s="129"/>
      <c r="E71" s="129"/>
      <c r="F71" s="129"/>
      <c r="G71" s="129"/>
      <c r="H71" s="129"/>
      <c r="I71" s="129"/>
    </row>
    <row r="72" spans="1:9" ht="15" customHeight="1">
      <c r="A72" s="127"/>
      <c r="B72" s="128"/>
      <c r="C72" s="129"/>
      <c r="D72" s="129"/>
      <c r="E72" s="129"/>
      <c r="F72" s="129"/>
      <c r="G72" s="129"/>
      <c r="H72" s="129"/>
      <c r="I72" s="129"/>
    </row>
    <row r="73" spans="1:9" ht="15" customHeight="1">
      <c r="A73" s="127"/>
      <c r="B73" s="128"/>
      <c r="C73" s="129"/>
      <c r="D73" s="129"/>
      <c r="E73" s="129"/>
      <c r="F73" s="129"/>
      <c r="G73" s="129"/>
      <c r="H73" s="129"/>
      <c r="I73" s="129"/>
    </row>
    <row r="74" spans="1:9" ht="15" customHeight="1">
      <c r="A74" s="127"/>
      <c r="B74" s="128"/>
      <c r="C74" s="129"/>
      <c r="D74" s="129"/>
      <c r="E74" s="129"/>
      <c r="F74" s="129"/>
      <c r="G74" s="129"/>
      <c r="H74" s="129"/>
      <c r="I74" s="129"/>
    </row>
    <row r="75" spans="1:9" ht="15" customHeight="1">
      <c r="A75" s="127"/>
      <c r="B75" s="128"/>
      <c r="C75" s="129"/>
      <c r="D75" s="129"/>
      <c r="E75" s="129"/>
      <c r="F75" s="129"/>
      <c r="G75" s="129"/>
      <c r="H75" s="129"/>
      <c r="I75" s="129"/>
    </row>
    <row r="76" spans="1:9" ht="15" customHeight="1">
      <c r="A76" s="127"/>
      <c r="B76" s="128"/>
      <c r="C76" s="129"/>
      <c r="D76" s="129"/>
      <c r="E76" s="129"/>
      <c r="F76" s="129"/>
      <c r="G76" s="129"/>
      <c r="H76" s="129"/>
      <c r="I76" s="129"/>
    </row>
    <row r="77" spans="1:9" ht="15" customHeight="1">
      <c r="A77" s="133"/>
      <c r="B77" s="134"/>
      <c r="C77" s="135"/>
      <c r="D77" s="135"/>
      <c r="E77" s="135"/>
      <c r="F77" s="135"/>
      <c r="G77" s="135"/>
      <c r="H77" s="135"/>
      <c r="I77" s="135"/>
    </row>
    <row r="78" spans="1:9" ht="15" customHeight="1">
      <c r="A78" s="133"/>
      <c r="B78" s="134"/>
      <c r="C78" s="135"/>
      <c r="D78" s="135"/>
      <c r="E78" s="135"/>
      <c r="F78" s="135"/>
      <c r="G78" s="135"/>
      <c r="H78" s="135"/>
      <c r="I78" s="135"/>
    </row>
    <row r="79" spans="1:9" ht="15" customHeight="1">
      <c r="A79" s="133"/>
      <c r="B79" s="134"/>
      <c r="C79" s="135"/>
      <c r="D79" s="135"/>
      <c r="E79" s="135"/>
      <c r="F79" s="135"/>
      <c r="G79" s="135"/>
      <c r="H79" s="135"/>
      <c r="I79" s="135"/>
    </row>
    <row r="80" spans="1:9" ht="15" customHeight="1">
      <c r="A80" s="133"/>
      <c r="B80" s="134"/>
      <c r="C80" s="135"/>
      <c r="D80" s="135"/>
      <c r="E80" s="135"/>
      <c r="F80" s="135"/>
      <c r="G80" s="135"/>
      <c r="H80" s="135"/>
      <c r="I80" s="135"/>
    </row>
    <row r="81" spans="1:9" ht="15" customHeight="1">
      <c r="A81" s="133"/>
      <c r="B81" s="134"/>
      <c r="C81" s="135"/>
      <c r="D81" s="135"/>
      <c r="E81" s="135"/>
      <c r="F81" s="135"/>
      <c r="G81" s="135"/>
      <c r="H81" s="135"/>
      <c r="I81" s="135"/>
    </row>
    <row r="82" spans="1:9" ht="15" customHeight="1">
      <c r="A82" s="133"/>
      <c r="B82" s="134"/>
      <c r="C82" s="135"/>
      <c r="D82" s="135"/>
      <c r="E82" s="135"/>
      <c r="F82" s="135"/>
      <c r="G82" s="135"/>
      <c r="H82" s="135"/>
      <c r="I82" s="135"/>
    </row>
    <row r="83" spans="1:9" ht="15" customHeight="1">
      <c r="A83" s="133"/>
      <c r="B83" s="134"/>
      <c r="C83" s="135"/>
      <c r="D83" s="135"/>
      <c r="E83" s="135"/>
      <c r="F83" s="135"/>
      <c r="G83" s="135"/>
      <c r="H83" s="135"/>
      <c r="I83" s="135"/>
    </row>
    <row r="84" spans="1:9" ht="15" customHeight="1">
      <c r="A84" s="133"/>
      <c r="B84" s="134"/>
      <c r="C84" s="135"/>
      <c r="D84" s="135"/>
      <c r="E84" s="135"/>
      <c r="F84" s="135"/>
      <c r="G84" s="135"/>
      <c r="H84" s="135"/>
      <c r="I84" s="135"/>
    </row>
    <row r="85" spans="1:9" ht="15" customHeight="1">
      <c r="A85" s="133"/>
      <c r="B85" s="134"/>
      <c r="C85" s="135"/>
      <c r="D85" s="135"/>
      <c r="E85" s="135"/>
      <c r="F85" s="135"/>
      <c r="G85" s="135"/>
      <c r="H85" s="135"/>
      <c r="I85" s="135"/>
    </row>
    <row r="86" spans="1:9" ht="15" customHeight="1">
      <c r="A86" s="133"/>
      <c r="B86" s="134"/>
      <c r="C86" s="135"/>
      <c r="D86" s="135"/>
      <c r="E86" s="135"/>
      <c r="F86" s="135"/>
      <c r="G86" s="135"/>
      <c r="H86" s="135"/>
      <c r="I86" s="135"/>
    </row>
    <row r="87" spans="1:9" ht="15" customHeight="1">
      <c r="A87" s="133"/>
      <c r="B87" s="134"/>
      <c r="C87" s="135"/>
      <c r="D87" s="135"/>
      <c r="E87" s="135"/>
      <c r="F87" s="135"/>
      <c r="G87" s="135"/>
      <c r="H87" s="135"/>
      <c r="I87" s="135"/>
    </row>
    <row r="88" spans="1:9" ht="15" customHeight="1">
      <c r="A88" s="133"/>
      <c r="B88" s="134"/>
      <c r="C88" s="135"/>
      <c r="D88" s="135"/>
      <c r="E88" s="135"/>
      <c r="F88" s="135"/>
      <c r="G88" s="135"/>
      <c r="H88" s="135"/>
      <c r="I88" s="135"/>
    </row>
    <row r="89" spans="1:9" ht="15" customHeight="1">
      <c r="A89" s="133"/>
      <c r="B89" s="134"/>
      <c r="C89" s="135"/>
      <c r="D89" s="135"/>
      <c r="E89" s="135"/>
      <c r="F89" s="135"/>
      <c r="G89" s="135"/>
      <c r="H89" s="135"/>
      <c r="I89" s="135"/>
    </row>
    <row r="90" spans="1:9" ht="15" customHeight="1">
      <c r="A90" s="133"/>
      <c r="B90" s="134"/>
      <c r="C90" s="135"/>
      <c r="D90" s="135"/>
      <c r="E90" s="135"/>
      <c r="F90" s="135"/>
      <c r="G90" s="135"/>
      <c r="H90" s="135"/>
      <c r="I90" s="135"/>
    </row>
    <row r="91" spans="1:9" ht="15" customHeight="1">
      <c r="A91" s="133"/>
      <c r="B91" s="134"/>
      <c r="C91" s="135"/>
      <c r="D91" s="135"/>
      <c r="E91" s="135"/>
      <c r="F91" s="135"/>
      <c r="G91" s="135"/>
      <c r="H91" s="135"/>
      <c r="I91" s="135"/>
    </row>
    <row r="92" spans="1:9" ht="15" customHeight="1">
      <c r="A92" s="133"/>
      <c r="B92" s="134"/>
      <c r="C92" s="135"/>
      <c r="D92" s="135"/>
      <c r="E92" s="135"/>
      <c r="F92" s="135"/>
      <c r="G92" s="135"/>
      <c r="H92" s="135"/>
      <c r="I92" s="135"/>
    </row>
    <row r="93" spans="1:9" ht="15" customHeight="1">
      <c r="A93" s="133"/>
      <c r="B93" s="134"/>
      <c r="C93" s="135"/>
      <c r="D93" s="135"/>
      <c r="E93" s="135"/>
      <c r="F93" s="135"/>
      <c r="G93" s="135"/>
      <c r="H93" s="135"/>
      <c r="I93" s="135"/>
    </row>
    <row r="94" spans="1:9" ht="15" customHeight="1">
      <c r="A94" s="133"/>
      <c r="B94" s="134"/>
      <c r="C94" s="135"/>
      <c r="D94" s="135"/>
      <c r="E94" s="135"/>
      <c r="F94" s="135"/>
      <c r="G94" s="135"/>
      <c r="H94" s="135"/>
      <c r="I94" s="135"/>
    </row>
    <row r="95" spans="1:9" ht="15" customHeight="1">
      <c r="A95" s="133"/>
      <c r="B95" s="134"/>
      <c r="C95" s="135"/>
      <c r="D95" s="135"/>
      <c r="E95" s="135"/>
      <c r="F95" s="135"/>
      <c r="G95" s="135"/>
      <c r="H95" s="135"/>
      <c r="I95" s="135"/>
    </row>
    <row r="96" spans="1:9" ht="15" customHeight="1">
      <c r="A96" s="133"/>
      <c r="B96" s="134"/>
      <c r="C96" s="135"/>
      <c r="D96" s="135"/>
      <c r="E96" s="135"/>
      <c r="F96" s="135"/>
      <c r="G96" s="135"/>
      <c r="H96" s="135"/>
      <c r="I96" s="135"/>
    </row>
    <row r="97" spans="1:9" ht="15" customHeight="1">
      <c r="A97" s="133"/>
      <c r="B97" s="134"/>
      <c r="C97" s="135"/>
      <c r="D97" s="135"/>
      <c r="E97" s="135"/>
      <c r="F97" s="135"/>
      <c r="G97" s="135"/>
      <c r="H97" s="135"/>
      <c r="I97" s="135"/>
    </row>
    <row r="98" spans="1:9" ht="15" customHeight="1">
      <c r="A98" s="133"/>
      <c r="B98" s="134"/>
      <c r="C98" s="135"/>
      <c r="D98" s="135"/>
      <c r="E98" s="135"/>
      <c r="F98" s="135"/>
      <c r="G98" s="135"/>
      <c r="H98" s="135"/>
      <c r="I98" s="135"/>
    </row>
    <row r="99" spans="1:9" ht="15" customHeight="1">
      <c r="A99" s="133"/>
      <c r="B99" s="134"/>
      <c r="C99" s="135"/>
      <c r="D99" s="135"/>
      <c r="E99" s="135"/>
      <c r="F99" s="135"/>
      <c r="G99" s="135"/>
      <c r="H99" s="135"/>
      <c r="I99" s="135"/>
    </row>
    <row r="100" spans="1:9" ht="15" customHeight="1">
      <c r="A100" s="133"/>
      <c r="B100" s="134"/>
      <c r="C100" s="135"/>
      <c r="D100" s="135"/>
      <c r="E100" s="135"/>
      <c r="F100" s="135"/>
      <c r="G100" s="135"/>
      <c r="H100" s="135"/>
      <c r="I100" s="135"/>
    </row>
    <row r="101" spans="1:9" ht="15" customHeight="1">
      <c r="A101" s="133"/>
      <c r="B101" s="134"/>
      <c r="C101" s="135"/>
      <c r="D101" s="135"/>
      <c r="E101" s="135"/>
      <c r="F101" s="135"/>
      <c r="G101" s="135"/>
      <c r="H101" s="135"/>
      <c r="I101" s="135"/>
    </row>
    <row r="102" spans="1:9" ht="15" customHeight="1">
      <c r="A102" s="133"/>
      <c r="B102" s="134"/>
      <c r="C102" s="135"/>
      <c r="D102" s="135"/>
      <c r="E102" s="135"/>
      <c r="F102" s="135"/>
      <c r="G102" s="135"/>
      <c r="H102" s="135"/>
      <c r="I102" s="135"/>
    </row>
    <row r="103" spans="1:9" ht="15" customHeight="1">
      <c r="A103" s="133"/>
      <c r="B103" s="134"/>
      <c r="C103" s="135"/>
      <c r="D103" s="135"/>
      <c r="E103" s="135"/>
      <c r="F103" s="135"/>
      <c r="G103" s="135"/>
      <c r="H103" s="135"/>
      <c r="I103" s="135"/>
    </row>
    <row r="104" spans="1:9" ht="15" customHeight="1">
      <c r="A104" s="133"/>
      <c r="B104" s="134"/>
      <c r="C104" s="135"/>
      <c r="D104" s="135"/>
      <c r="E104" s="135"/>
      <c r="F104" s="135"/>
      <c r="G104" s="135"/>
      <c r="H104" s="135"/>
      <c r="I104" s="135"/>
    </row>
    <row r="105" spans="1:9" ht="15" customHeight="1">
      <c r="A105" s="133"/>
      <c r="B105" s="134"/>
      <c r="C105" s="135"/>
      <c r="D105" s="135"/>
      <c r="E105" s="135"/>
      <c r="F105" s="135"/>
      <c r="G105" s="135"/>
      <c r="H105" s="135"/>
      <c r="I105" s="135"/>
    </row>
    <row r="106" spans="1:9" ht="15" customHeight="1">
      <c r="A106" s="133"/>
      <c r="B106" s="134"/>
      <c r="C106" s="135"/>
      <c r="D106" s="135"/>
      <c r="E106" s="135"/>
      <c r="F106" s="135"/>
      <c r="G106" s="135"/>
      <c r="H106" s="135"/>
      <c r="I106" s="135"/>
    </row>
    <row r="107" spans="1:9" ht="15" customHeight="1">
      <c r="A107" s="133"/>
      <c r="B107" s="134"/>
      <c r="C107" s="135"/>
      <c r="D107" s="135"/>
      <c r="E107" s="135"/>
      <c r="F107" s="135"/>
      <c r="G107" s="135"/>
      <c r="H107" s="135"/>
      <c r="I107" s="135"/>
    </row>
    <row r="108" spans="1:9" ht="15" customHeight="1">
      <c r="A108" s="133"/>
      <c r="B108" s="134"/>
      <c r="C108" s="135"/>
      <c r="D108" s="135"/>
      <c r="E108" s="135"/>
      <c r="F108" s="135"/>
      <c r="G108" s="135"/>
      <c r="H108" s="135"/>
      <c r="I108" s="135"/>
    </row>
    <row r="109" spans="1:9" ht="15" customHeight="1">
      <c r="A109" s="133"/>
      <c r="B109" s="134"/>
      <c r="C109" s="135"/>
      <c r="D109" s="135"/>
      <c r="E109" s="135"/>
      <c r="F109" s="135"/>
      <c r="G109" s="135"/>
      <c r="H109" s="135"/>
      <c r="I109" s="135"/>
    </row>
    <row r="110" spans="1:9" ht="15" customHeight="1">
      <c r="A110" s="133"/>
      <c r="B110" s="134"/>
      <c r="C110" s="135"/>
      <c r="D110" s="135"/>
      <c r="E110" s="135"/>
      <c r="F110" s="135"/>
      <c r="G110" s="135"/>
      <c r="H110" s="135"/>
      <c r="I110" s="135"/>
    </row>
    <row r="111" spans="1:9" ht="15" customHeight="1">
      <c r="A111" s="133"/>
      <c r="B111" s="134"/>
      <c r="C111" s="135"/>
      <c r="D111" s="135"/>
      <c r="E111" s="135"/>
      <c r="F111" s="135"/>
      <c r="G111" s="135"/>
      <c r="H111" s="135"/>
      <c r="I111" s="135"/>
    </row>
    <row r="112" spans="1:9" ht="15" customHeight="1">
      <c r="A112" s="133"/>
      <c r="B112" s="134"/>
      <c r="C112" s="135"/>
      <c r="D112" s="135"/>
      <c r="E112" s="135"/>
      <c r="F112" s="135"/>
      <c r="G112" s="135"/>
      <c r="H112" s="135"/>
      <c r="I112" s="135"/>
    </row>
    <row r="113" spans="1:9" ht="15" customHeight="1">
      <c r="A113" s="133"/>
      <c r="B113" s="134"/>
      <c r="C113" s="135"/>
      <c r="D113" s="135"/>
      <c r="E113" s="135"/>
      <c r="F113" s="135"/>
      <c r="G113" s="135"/>
      <c r="H113" s="135"/>
      <c r="I113" s="135"/>
    </row>
    <row r="114" spans="1:9" ht="15" customHeight="1">
      <c r="A114" s="133"/>
      <c r="B114" s="134"/>
      <c r="C114" s="135"/>
      <c r="D114" s="135"/>
      <c r="E114" s="135"/>
      <c r="F114" s="135"/>
      <c r="G114" s="135"/>
      <c r="H114" s="135"/>
      <c r="I114" s="135"/>
    </row>
    <row r="115" spans="1:9" ht="15" customHeight="1">
      <c r="A115" s="133"/>
      <c r="B115" s="134"/>
      <c r="C115" s="135"/>
      <c r="D115" s="135"/>
      <c r="E115" s="135"/>
      <c r="F115" s="135"/>
      <c r="G115" s="135"/>
      <c r="H115" s="135"/>
      <c r="I115" s="135"/>
    </row>
    <row r="116" spans="1:9" ht="15" customHeight="1">
      <c r="A116" s="133"/>
      <c r="B116" s="134"/>
      <c r="C116" s="135"/>
      <c r="D116" s="135"/>
      <c r="E116" s="135"/>
      <c r="F116" s="135"/>
      <c r="G116" s="135"/>
      <c r="H116" s="135"/>
      <c r="I116" s="135"/>
    </row>
    <row r="117" spans="1:9" ht="15" customHeight="1">
      <c r="A117" s="133"/>
      <c r="B117" s="134"/>
      <c r="C117" s="135"/>
      <c r="D117" s="135"/>
      <c r="E117" s="135"/>
      <c r="F117" s="135"/>
      <c r="G117" s="135"/>
      <c r="H117" s="135"/>
      <c r="I117" s="135"/>
    </row>
    <row r="118" spans="1:9" ht="15" customHeight="1">
      <c r="A118" s="133"/>
      <c r="B118" s="134"/>
      <c r="C118" s="135"/>
      <c r="D118" s="135"/>
      <c r="E118" s="135"/>
      <c r="F118" s="135"/>
      <c r="G118" s="135"/>
      <c r="H118" s="135"/>
      <c r="I118" s="135"/>
    </row>
    <row r="119" spans="1:9" ht="15" customHeight="1">
      <c r="A119" s="133"/>
      <c r="B119" s="134"/>
      <c r="C119" s="135"/>
      <c r="D119" s="135"/>
      <c r="E119" s="135"/>
      <c r="F119" s="135"/>
      <c r="G119" s="135"/>
      <c r="H119" s="135"/>
      <c r="I119" s="135"/>
    </row>
    <row r="120" spans="1:9" ht="15" customHeight="1">
      <c r="A120" s="133"/>
      <c r="B120" s="134"/>
      <c r="C120" s="135"/>
      <c r="D120" s="135"/>
      <c r="E120" s="135"/>
      <c r="F120" s="135"/>
      <c r="G120" s="135"/>
      <c r="H120" s="135"/>
      <c r="I120" s="135"/>
    </row>
    <row r="121" spans="1:9" ht="15" customHeight="1">
      <c r="A121" s="133"/>
      <c r="B121" s="134"/>
      <c r="C121" s="135"/>
      <c r="D121" s="135"/>
      <c r="E121" s="135"/>
      <c r="F121" s="135"/>
      <c r="G121" s="135"/>
      <c r="H121" s="135"/>
      <c r="I121" s="135"/>
    </row>
    <row r="122" spans="1:9" ht="15" customHeight="1">
      <c r="A122" s="133"/>
      <c r="B122" s="134"/>
      <c r="C122" s="135"/>
      <c r="D122" s="135"/>
      <c r="E122" s="135"/>
      <c r="F122" s="135"/>
      <c r="G122" s="135"/>
      <c r="H122" s="135"/>
      <c r="I122" s="135"/>
    </row>
    <row r="123" spans="1:9" ht="15" customHeight="1">
      <c r="A123" s="133"/>
      <c r="B123" s="134"/>
      <c r="C123" s="135"/>
      <c r="D123" s="135"/>
      <c r="E123" s="135"/>
      <c r="F123" s="135"/>
      <c r="G123" s="135"/>
      <c r="H123" s="135"/>
      <c r="I123" s="135"/>
    </row>
    <row r="124" spans="1:9" ht="15" customHeight="1">
      <c r="A124" s="133"/>
      <c r="B124" s="134"/>
      <c r="C124" s="135"/>
      <c r="D124" s="135"/>
      <c r="E124" s="135"/>
      <c r="F124" s="135"/>
      <c r="G124" s="135"/>
      <c r="H124" s="135"/>
      <c r="I124" s="135"/>
    </row>
    <row r="125" spans="1:9" ht="15" customHeight="1">
      <c r="A125" s="133"/>
      <c r="B125" s="134"/>
      <c r="C125" s="135"/>
      <c r="D125" s="135"/>
      <c r="E125" s="135"/>
      <c r="F125" s="135"/>
      <c r="G125" s="135"/>
      <c r="H125" s="135"/>
      <c r="I125" s="135"/>
    </row>
    <row r="126" spans="1:9" ht="15" customHeight="1">
      <c r="A126" s="133"/>
      <c r="B126" s="134"/>
      <c r="C126" s="135"/>
      <c r="D126" s="135"/>
      <c r="E126" s="135"/>
      <c r="F126" s="135"/>
      <c r="G126" s="135"/>
      <c r="H126" s="135"/>
      <c r="I126" s="135"/>
    </row>
    <row r="127" spans="1:9" ht="15" customHeight="1">
      <c r="A127" s="133"/>
      <c r="B127" s="134"/>
      <c r="C127" s="135"/>
      <c r="D127" s="135"/>
      <c r="E127" s="135"/>
      <c r="F127" s="135"/>
      <c r="G127" s="135"/>
      <c r="H127" s="135"/>
      <c r="I127" s="135"/>
    </row>
    <row r="128" spans="1:9" ht="15" customHeight="1">
      <c r="A128" s="133"/>
      <c r="B128" s="134"/>
      <c r="C128" s="135"/>
      <c r="D128" s="135"/>
      <c r="E128" s="135"/>
      <c r="F128" s="135"/>
      <c r="G128" s="135"/>
      <c r="H128" s="135"/>
      <c r="I128" s="135"/>
    </row>
    <row r="129" spans="1:9" ht="15" customHeight="1">
      <c r="A129" s="133"/>
      <c r="B129" s="134"/>
      <c r="C129" s="135"/>
      <c r="D129" s="135"/>
      <c r="E129" s="135"/>
      <c r="F129" s="135"/>
      <c r="G129" s="135"/>
      <c r="H129" s="135"/>
      <c r="I129" s="135"/>
    </row>
    <row r="130" spans="1:9" ht="15" customHeight="1">
      <c r="A130" s="133"/>
      <c r="B130" s="134"/>
      <c r="C130" s="135"/>
      <c r="D130" s="135"/>
      <c r="E130" s="135"/>
      <c r="F130" s="135"/>
      <c r="G130" s="135"/>
      <c r="H130" s="135"/>
      <c r="I130" s="135"/>
    </row>
    <row r="131" spans="1:9" ht="15" customHeight="1">
      <c r="A131" s="133"/>
      <c r="B131" s="134"/>
      <c r="C131" s="135"/>
      <c r="D131" s="135"/>
      <c r="E131" s="135"/>
      <c r="F131" s="135"/>
      <c r="G131" s="135"/>
      <c r="H131" s="135"/>
      <c r="I131" s="135"/>
    </row>
    <row r="132" spans="1:9" ht="15" customHeight="1">
      <c r="A132" s="133"/>
      <c r="B132" s="134"/>
      <c r="C132" s="135"/>
      <c r="D132" s="135"/>
      <c r="E132" s="135"/>
      <c r="F132" s="135"/>
      <c r="G132" s="135"/>
      <c r="H132" s="135"/>
      <c r="I132" s="135"/>
    </row>
    <row r="133" spans="1:9" ht="15" customHeight="1">
      <c r="A133" s="133"/>
      <c r="B133" s="134"/>
      <c r="C133" s="135"/>
      <c r="D133" s="135"/>
      <c r="E133" s="135"/>
      <c r="F133" s="135"/>
      <c r="G133" s="135"/>
      <c r="H133" s="135"/>
      <c r="I133" s="135"/>
    </row>
    <row r="134" spans="1:9" ht="15" customHeight="1">
      <c r="A134" s="133"/>
      <c r="B134" s="134"/>
      <c r="C134" s="135"/>
      <c r="D134" s="135"/>
      <c r="E134" s="135"/>
      <c r="F134" s="135"/>
      <c r="G134" s="135"/>
      <c r="H134" s="135"/>
      <c r="I134" s="135"/>
    </row>
    <row r="135" spans="1:9" ht="15" customHeight="1">
      <c r="A135" s="133"/>
      <c r="B135" s="134"/>
      <c r="C135" s="135"/>
      <c r="D135" s="135"/>
      <c r="E135" s="135"/>
      <c r="F135" s="135"/>
      <c r="G135" s="135"/>
      <c r="H135" s="135"/>
      <c r="I135" s="135"/>
    </row>
    <row r="136" spans="1:9" ht="15" customHeight="1">
      <c r="A136" s="133"/>
      <c r="B136" s="134"/>
      <c r="C136" s="135"/>
      <c r="D136" s="135"/>
      <c r="E136" s="135"/>
      <c r="F136" s="135"/>
      <c r="G136" s="135"/>
      <c r="H136" s="135"/>
      <c r="I136" s="135"/>
    </row>
    <row r="137" spans="1:9" ht="15" customHeight="1">
      <c r="A137" s="133"/>
      <c r="B137" s="134"/>
      <c r="C137" s="135"/>
      <c r="D137" s="135"/>
      <c r="E137" s="135"/>
      <c r="F137" s="135"/>
      <c r="G137" s="135"/>
      <c r="H137" s="135"/>
      <c r="I137" s="135"/>
    </row>
    <row r="138" spans="1:9" ht="15" customHeight="1">
      <c r="A138" s="133"/>
      <c r="B138" s="134"/>
      <c r="C138" s="135"/>
      <c r="D138" s="135"/>
      <c r="E138" s="135"/>
      <c r="F138" s="135"/>
      <c r="G138" s="135"/>
      <c r="H138" s="135"/>
      <c r="I138" s="135"/>
    </row>
    <row r="139" spans="1:9" ht="15" customHeight="1">
      <c r="A139" s="133"/>
      <c r="B139" s="134"/>
      <c r="C139" s="135"/>
      <c r="D139" s="135"/>
      <c r="E139" s="135"/>
      <c r="F139" s="135"/>
      <c r="G139" s="135"/>
      <c r="H139" s="135"/>
      <c r="I139" s="135"/>
    </row>
    <row r="140" spans="1:9" ht="15" customHeight="1">
      <c r="A140" s="133"/>
      <c r="B140" s="134"/>
      <c r="C140" s="135"/>
      <c r="D140" s="135"/>
      <c r="E140" s="135"/>
      <c r="F140" s="135"/>
      <c r="G140" s="135"/>
      <c r="H140" s="135"/>
      <c r="I140" s="135"/>
    </row>
    <row r="141" spans="1:9" ht="15" customHeight="1">
      <c r="A141" s="133"/>
      <c r="B141" s="134"/>
      <c r="C141" s="135"/>
      <c r="D141" s="135"/>
      <c r="E141" s="135"/>
      <c r="F141" s="135"/>
      <c r="G141" s="135"/>
      <c r="H141" s="135"/>
      <c r="I141" s="135"/>
    </row>
    <row r="142" spans="1:9" ht="15" customHeight="1">
      <c r="A142" s="133"/>
      <c r="B142" s="134"/>
      <c r="C142" s="135"/>
      <c r="D142" s="135"/>
      <c r="E142" s="135"/>
      <c r="F142" s="135"/>
      <c r="G142" s="135"/>
      <c r="H142" s="135"/>
      <c r="I142" s="135"/>
    </row>
    <row r="143" spans="1:9" ht="15" customHeight="1">
      <c r="A143" s="133"/>
      <c r="B143" s="134"/>
      <c r="C143" s="135"/>
      <c r="D143" s="135"/>
      <c r="E143" s="135"/>
      <c r="F143" s="135"/>
      <c r="G143" s="135"/>
      <c r="H143" s="135"/>
      <c r="I143" s="135"/>
    </row>
    <row r="144" spans="1:9" ht="15" customHeight="1">
      <c r="A144" s="133"/>
      <c r="B144" s="134"/>
      <c r="C144" s="135"/>
      <c r="D144" s="135"/>
      <c r="E144" s="135"/>
      <c r="F144" s="135"/>
      <c r="G144" s="135"/>
      <c r="H144" s="135"/>
      <c r="I144" s="135"/>
    </row>
    <row r="145" spans="1:9" ht="15" customHeight="1">
      <c r="A145" s="133"/>
      <c r="B145" s="134"/>
      <c r="C145" s="135"/>
      <c r="D145" s="135"/>
      <c r="E145" s="135"/>
      <c r="F145" s="135"/>
      <c r="G145" s="135"/>
      <c r="H145" s="135"/>
      <c r="I145" s="135"/>
    </row>
    <row r="146" spans="1:9" ht="15" customHeight="1">
      <c r="A146" s="133"/>
      <c r="B146" s="134"/>
      <c r="C146" s="135"/>
      <c r="D146" s="135"/>
      <c r="E146" s="135"/>
      <c r="F146" s="135"/>
      <c r="G146" s="135"/>
      <c r="H146" s="135"/>
      <c r="I146" s="135"/>
    </row>
    <row r="147" spans="1:9" ht="15" customHeight="1">
      <c r="A147" s="133"/>
      <c r="B147" s="134"/>
      <c r="C147" s="135"/>
      <c r="D147" s="135"/>
      <c r="E147" s="135"/>
      <c r="F147" s="135"/>
      <c r="G147" s="135"/>
      <c r="H147" s="135"/>
      <c r="I147" s="135"/>
    </row>
    <row r="148" spans="1:9" ht="15" customHeight="1">
      <c r="A148" s="133"/>
      <c r="B148" s="134"/>
      <c r="C148" s="135"/>
      <c r="D148" s="135"/>
      <c r="E148" s="135"/>
      <c r="F148" s="135"/>
      <c r="G148" s="135"/>
      <c r="H148" s="135"/>
      <c r="I148" s="135"/>
    </row>
    <row r="149" spans="1:9" ht="15" customHeight="1">
      <c r="A149" s="133"/>
      <c r="B149" s="134"/>
      <c r="C149" s="135"/>
      <c r="D149" s="135"/>
      <c r="E149" s="135"/>
      <c r="F149" s="135"/>
      <c r="G149" s="135"/>
      <c r="H149" s="135"/>
      <c r="I149" s="135"/>
    </row>
    <row r="150" spans="1:9" ht="15" customHeight="1">
      <c r="A150" s="133"/>
      <c r="B150" s="134"/>
      <c r="C150" s="135"/>
      <c r="D150" s="135"/>
      <c r="E150" s="135"/>
      <c r="F150" s="135"/>
      <c r="G150" s="135"/>
      <c r="H150" s="135"/>
      <c r="I150" s="135"/>
    </row>
    <row r="151" spans="1:9" ht="15" customHeight="1">
      <c r="A151" s="133"/>
      <c r="B151" s="134"/>
      <c r="C151" s="135"/>
      <c r="D151" s="135"/>
      <c r="E151" s="135"/>
      <c r="F151" s="135"/>
      <c r="G151" s="135"/>
      <c r="H151" s="135"/>
      <c r="I151" s="135"/>
    </row>
    <row r="152" spans="1:9" ht="15" customHeight="1">
      <c r="A152" s="133"/>
      <c r="B152" s="134"/>
      <c r="C152" s="135"/>
      <c r="D152" s="135"/>
      <c r="E152" s="135"/>
      <c r="F152" s="135"/>
      <c r="G152" s="135"/>
      <c r="H152" s="135"/>
      <c r="I152" s="135"/>
    </row>
    <row r="153" spans="1:9" ht="15" customHeight="1">
      <c r="A153" s="133"/>
      <c r="B153" s="134"/>
      <c r="C153" s="135"/>
      <c r="D153" s="135"/>
      <c r="E153" s="135"/>
      <c r="F153" s="135"/>
      <c r="G153" s="135"/>
      <c r="H153" s="135"/>
      <c r="I153" s="135"/>
    </row>
    <row r="154" spans="1:9" ht="15" customHeight="1">
      <c r="A154" s="133"/>
      <c r="B154" s="134"/>
      <c r="C154" s="135"/>
      <c r="D154" s="135"/>
      <c r="E154" s="135"/>
      <c r="F154" s="135"/>
      <c r="G154" s="135"/>
      <c r="H154" s="135"/>
      <c r="I154" s="135"/>
    </row>
    <row r="155" spans="1:9" ht="15" customHeight="1">
      <c r="A155" s="133"/>
      <c r="B155" s="134"/>
      <c r="C155" s="135"/>
      <c r="D155" s="135"/>
      <c r="E155" s="135"/>
      <c r="F155" s="135"/>
      <c r="G155" s="135"/>
      <c r="H155" s="135"/>
      <c r="I155" s="135"/>
    </row>
    <row r="156" spans="1:9" ht="15" customHeight="1">
      <c r="A156" s="133"/>
      <c r="B156" s="134"/>
      <c r="C156" s="135"/>
      <c r="D156" s="135"/>
      <c r="E156" s="135"/>
      <c r="F156" s="135"/>
      <c r="G156" s="135"/>
      <c r="H156" s="135"/>
      <c r="I156" s="135"/>
    </row>
    <row r="157" spans="1:9" ht="15" customHeight="1">
      <c r="A157" s="133"/>
      <c r="B157" s="134"/>
      <c r="C157" s="135"/>
      <c r="D157" s="135"/>
      <c r="E157" s="135"/>
      <c r="F157" s="135"/>
      <c r="G157" s="135"/>
      <c r="H157" s="135"/>
      <c r="I157" s="135"/>
    </row>
    <row r="158" spans="1:9" ht="15" customHeight="1">
      <c r="A158" s="133"/>
      <c r="B158" s="134"/>
      <c r="C158" s="135"/>
      <c r="D158" s="135"/>
      <c r="E158" s="135"/>
      <c r="F158" s="135"/>
      <c r="G158" s="135"/>
      <c r="H158" s="135"/>
      <c r="I158" s="135"/>
    </row>
    <row r="159" spans="1:9" ht="15" customHeight="1">
      <c r="A159" s="133"/>
      <c r="B159" s="134"/>
      <c r="C159" s="135"/>
      <c r="D159" s="135"/>
      <c r="E159" s="135"/>
      <c r="F159" s="135"/>
      <c r="G159" s="135"/>
      <c r="H159" s="135"/>
      <c r="I159" s="135"/>
    </row>
    <row r="160" spans="1:9" ht="15" customHeight="1">
      <c r="A160" s="133"/>
      <c r="B160" s="134"/>
      <c r="C160" s="135"/>
      <c r="D160" s="135"/>
      <c r="E160" s="135"/>
      <c r="F160" s="135"/>
      <c r="G160" s="135"/>
      <c r="H160" s="135"/>
      <c r="I160" s="135"/>
    </row>
    <row r="161" spans="1:9" ht="15" customHeight="1">
      <c r="A161" s="133"/>
      <c r="B161" s="134"/>
      <c r="C161" s="135"/>
      <c r="D161" s="135"/>
      <c r="E161" s="135"/>
      <c r="F161" s="135"/>
      <c r="G161" s="135"/>
      <c r="H161" s="135"/>
      <c r="I161" s="135"/>
    </row>
    <row r="162" spans="1:9" ht="15" customHeight="1">
      <c r="A162" s="133"/>
      <c r="B162" s="134"/>
      <c r="C162" s="135"/>
      <c r="D162" s="135"/>
      <c r="E162" s="135"/>
      <c r="F162" s="135"/>
      <c r="G162" s="135"/>
      <c r="H162" s="135"/>
      <c r="I162" s="135"/>
    </row>
    <row r="163" spans="1:9" ht="15" customHeight="1">
      <c r="A163" s="133"/>
      <c r="B163" s="134"/>
      <c r="C163" s="135"/>
      <c r="D163" s="135"/>
      <c r="E163" s="135"/>
      <c r="F163" s="135"/>
      <c r="G163" s="135"/>
      <c r="H163" s="135"/>
      <c r="I163" s="135"/>
    </row>
    <row r="164" spans="1:9" ht="15" customHeight="1">
      <c r="A164" s="133"/>
      <c r="B164" s="134"/>
      <c r="C164" s="135"/>
      <c r="D164" s="135"/>
      <c r="E164" s="135"/>
      <c r="F164" s="135"/>
      <c r="G164" s="135"/>
      <c r="H164" s="135"/>
      <c r="I164" s="135"/>
    </row>
    <row r="165" spans="1:9" ht="15" customHeight="1">
      <c r="A165" s="133"/>
      <c r="B165" s="134"/>
      <c r="C165" s="135"/>
      <c r="D165" s="135"/>
      <c r="E165" s="135"/>
      <c r="F165" s="135"/>
      <c r="G165" s="135"/>
      <c r="H165" s="135"/>
      <c r="I165" s="135"/>
    </row>
    <row r="166" spans="1:9" ht="15" customHeight="1">
      <c r="A166" s="133"/>
      <c r="B166" s="134"/>
      <c r="C166" s="135"/>
      <c r="D166" s="135"/>
      <c r="E166" s="135"/>
      <c r="F166" s="135"/>
      <c r="G166" s="135"/>
      <c r="H166" s="135"/>
      <c r="I166" s="135"/>
    </row>
    <row r="167" spans="1:9" ht="15" customHeight="1">
      <c r="A167" s="133"/>
      <c r="B167" s="134"/>
      <c r="C167" s="135"/>
      <c r="D167" s="135"/>
      <c r="E167" s="135"/>
      <c r="F167" s="135"/>
      <c r="G167" s="135"/>
      <c r="H167" s="135"/>
      <c r="I167" s="135"/>
    </row>
    <row r="168" spans="1:9" ht="15" customHeight="1">
      <c r="A168" s="133"/>
      <c r="B168" s="134"/>
      <c r="C168" s="135"/>
      <c r="D168" s="135"/>
      <c r="E168" s="135"/>
      <c r="F168" s="135"/>
      <c r="G168" s="135"/>
      <c r="H168" s="135"/>
      <c r="I168" s="135"/>
    </row>
    <row r="169" spans="1:9" ht="15" customHeight="1">
      <c r="A169" s="133"/>
      <c r="B169" s="134"/>
      <c r="C169" s="135"/>
      <c r="D169" s="135"/>
      <c r="E169" s="135"/>
      <c r="F169" s="135"/>
      <c r="G169" s="135"/>
      <c r="H169" s="135"/>
      <c r="I169" s="135"/>
    </row>
    <row r="170" spans="1:9" ht="15" customHeight="1">
      <c r="A170" s="133"/>
      <c r="B170" s="134"/>
      <c r="C170" s="135"/>
      <c r="D170" s="135"/>
      <c r="E170" s="135"/>
      <c r="F170" s="135"/>
      <c r="G170" s="135"/>
      <c r="H170" s="135"/>
      <c r="I170" s="135"/>
    </row>
    <row r="171" spans="1:9" ht="15" customHeight="1">
      <c r="A171" s="133"/>
      <c r="B171" s="134"/>
      <c r="C171" s="135"/>
      <c r="D171" s="135"/>
      <c r="E171" s="135"/>
      <c r="F171" s="135"/>
      <c r="G171" s="135"/>
      <c r="H171" s="135"/>
      <c r="I171" s="135"/>
    </row>
    <row r="172" spans="1:9" ht="15" customHeight="1">
      <c r="A172" s="133"/>
      <c r="B172" s="134"/>
      <c r="C172" s="135"/>
      <c r="D172" s="135"/>
      <c r="E172" s="135"/>
      <c r="F172" s="135"/>
      <c r="G172" s="135"/>
      <c r="H172" s="135"/>
      <c r="I172" s="135"/>
    </row>
    <row r="173" spans="1:9" ht="15" customHeight="1">
      <c r="A173" s="133"/>
      <c r="B173" s="134"/>
      <c r="C173" s="135"/>
      <c r="D173" s="135"/>
      <c r="E173" s="135"/>
      <c r="F173" s="135"/>
      <c r="G173" s="135"/>
      <c r="H173" s="135"/>
      <c r="I173" s="135"/>
    </row>
    <row r="174" spans="1:9" ht="15" customHeight="1">
      <c r="A174" s="133"/>
      <c r="B174" s="134"/>
      <c r="C174" s="135"/>
      <c r="D174" s="135"/>
      <c r="E174" s="135"/>
      <c r="F174" s="135"/>
      <c r="G174" s="135"/>
      <c r="H174" s="135"/>
      <c r="I174" s="135"/>
    </row>
    <row r="175" spans="1:9" ht="15" customHeight="1">
      <c r="A175" s="133"/>
      <c r="B175" s="134"/>
      <c r="C175" s="135"/>
      <c r="D175" s="135"/>
      <c r="E175" s="135"/>
      <c r="F175" s="135"/>
      <c r="G175" s="135"/>
      <c r="H175" s="135"/>
      <c r="I175" s="135"/>
    </row>
    <row r="176" spans="1:9" ht="15" customHeight="1">
      <c r="A176" s="133"/>
      <c r="B176" s="134"/>
      <c r="C176" s="135"/>
      <c r="D176" s="135"/>
      <c r="E176" s="135"/>
      <c r="F176" s="135"/>
      <c r="G176" s="135"/>
      <c r="H176" s="135"/>
      <c r="I176" s="135"/>
    </row>
    <row r="177" spans="1:9" ht="15" customHeight="1">
      <c r="A177" s="133"/>
      <c r="B177" s="134"/>
      <c r="C177" s="135"/>
      <c r="D177" s="135"/>
      <c r="E177" s="135"/>
      <c r="F177" s="135"/>
      <c r="G177" s="135"/>
      <c r="H177" s="135"/>
      <c r="I177" s="135"/>
    </row>
    <row r="178" spans="1:9" ht="15" customHeight="1">
      <c r="A178" s="133"/>
      <c r="B178" s="134"/>
      <c r="C178" s="135"/>
      <c r="D178" s="135"/>
      <c r="E178" s="135"/>
      <c r="F178" s="135"/>
      <c r="G178" s="135"/>
      <c r="H178" s="135"/>
      <c r="I178" s="135"/>
    </row>
    <row r="179" spans="1:9" ht="15" customHeight="1">
      <c r="A179" s="133"/>
      <c r="B179" s="134"/>
      <c r="C179" s="135"/>
      <c r="D179" s="135"/>
      <c r="E179" s="135"/>
      <c r="F179" s="135"/>
      <c r="G179" s="135"/>
      <c r="H179" s="135"/>
      <c r="I179" s="135"/>
    </row>
    <row r="180" spans="1:9" ht="15" customHeight="1">
      <c r="A180" s="133"/>
      <c r="B180" s="134"/>
      <c r="C180" s="135"/>
      <c r="D180" s="135"/>
      <c r="E180" s="135"/>
      <c r="F180" s="135"/>
      <c r="G180" s="135"/>
      <c r="H180" s="135"/>
      <c r="I180" s="135"/>
    </row>
    <row r="181" spans="1:9" ht="15" customHeight="1">
      <c r="A181" s="133"/>
      <c r="B181" s="134"/>
      <c r="C181" s="135"/>
      <c r="D181" s="135"/>
      <c r="E181" s="135"/>
      <c r="F181" s="135"/>
      <c r="G181" s="135"/>
      <c r="H181" s="135"/>
      <c r="I181" s="135"/>
    </row>
    <row r="182" spans="1:9" ht="15" customHeight="1">
      <c r="A182" s="133"/>
      <c r="B182" s="134"/>
      <c r="C182" s="135"/>
      <c r="D182" s="135"/>
      <c r="E182" s="135"/>
      <c r="F182" s="135"/>
      <c r="G182" s="135"/>
      <c r="H182" s="135"/>
      <c r="I182" s="135"/>
    </row>
    <row r="183" spans="1:9" ht="15" customHeight="1">
      <c r="A183" s="133"/>
      <c r="B183" s="134"/>
      <c r="C183" s="135"/>
      <c r="D183" s="135"/>
      <c r="E183" s="135"/>
      <c r="F183" s="135"/>
      <c r="G183" s="135"/>
      <c r="H183" s="135"/>
      <c r="I183" s="135"/>
    </row>
    <row r="184" spans="1:9" ht="15" customHeight="1">
      <c r="A184" s="133"/>
      <c r="B184" s="134"/>
      <c r="C184" s="135"/>
      <c r="D184" s="135"/>
      <c r="E184" s="135"/>
      <c r="F184" s="135"/>
      <c r="G184" s="135"/>
      <c r="H184" s="135"/>
      <c r="I184" s="135"/>
    </row>
    <row r="185" spans="1:9" ht="15" customHeight="1">
      <c r="A185" s="133"/>
      <c r="B185" s="134"/>
      <c r="C185" s="135"/>
      <c r="D185" s="135"/>
      <c r="E185" s="135"/>
      <c r="F185" s="135"/>
      <c r="G185" s="135"/>
      <c r="H185" s="135"/>
      <c r="I185" s="135"/>
    </row>
    <row r="186" spans="1:9" ht="15" customHeight="1">
      <c r="A186" s="133"/>
      <c r="B186" s="134"/>
      <c r="C186" s="135"/>
      <c r="D186" s="135"/>
      <c r="E186" s="135"/>
      <c r="F186" s="135"/>
      <c r="G186" s="135"/>
      <c r="H186" s="135"/>
      <c r="I186" s="135"/>
    </row>
    <row r="187" spans="1:9" ht="15" customHeight="1">
      <c r="A187" s="133"/>
      <c r="B187" s="134"/>
      <c r="C187" s="135"/>
      <c r="D187" s="135"/>
      <c r="E187" s="135"/>
      <c r="F187" s="135"/>
      <c r="G187" s="135"/>
      <c r="H187" s="135"/>
      <c r="I187" s="135"/>
    </row>
    <row r="188" spans="1:9" ht="15" customHeight="1">
      <c r="A188" s="133"/>
      <c r="B188" s="134"/>
      <c r="C188" s="135"/>
      <c r="D188" s="135"/>
      <c r="E188" s="135"/>
      <c r="F188" s="135"/>
      <c r="G188" s="135"/>
      <c r="H188" s="135"/>
      <c r="I188" s="135"/>
    </row>
    <row r="189" spans="1:9" ht="15" customHeight="1">
      <c r="A189" s="133"/>
      <c r="B189" s="134"/>
      <c r="C189" s="135"/>
      <c r="D189" s="135"/>
      <c r="E189" s="135"/>
      <c r="F189" s="135"/>
      <c r="G189" s="135"/>
      <c r="H189" s="135"/>
      <c r="I189" s="135"/>
    </row>
    <row r="190" spans="1:9" ht="15" customHeight="1">
      <c r="A190" s="133"/>
      <c r="B190" s="134"/>
      <c r="C190" s="135"/>
      <c r="D190" s="135"/>
      <c r="E190" s="135"/>
      <c r="F190" s="135"/>
      <c r="G190" s="135"/>
      <c r="H190" s="135"/>
      <c r="I190" s="135"/>
    </row>
    <row r="191" spans="1:9" ht="15" customHeight="1">
      <c r="A191" s="133"/>
      <c r="B191" s="134"/>
      <c r="C191" s="135"/>
      <c r="D191" s="135"/>
      <c r="E191" s="135"/>
      <c r="F191" s="135"/>
      <c r="G191" s="135"/>
      <c r="H191" s="135"/>
      <c r="I191" s="135"/>
    </row>
    <row r="192" spans="1:9" ht="15" customHeight="1">
      <c r="A192" s="133"/>
      <c r="B192" s="134"/>
      <c r="C192" s="135"/>
      <c r="D192" s="135"/>
      <c r="E192" s="135"/>
      <c r="F192" s="135"/>
      <c r="G192" s="135"/>
      <c r="H192" s="135"/>
      <c r="I192" s="135"/>
    </row>
    <row r="193" spans="1:9" ht="15" customHeight="1">
      <c r="A193" s="133"/>
      <c r="B193" s="134"/>
      <c r="C193" s="135"/>
      <c r="D193" s="135"/>
      <c r="E193" s="135"/>
      <c r="F193" s="135"/>
      <c r="G193" s="135"/>
      <c r="H193" s="135"/>
      <c r="I193" s="135"/>
    </row>
    <row r="194" spans="1:9" ht="15" customHeight="1">
      <c r="A194" s="133"/>
      <c r="B194" s="134"/>
      <c r="C194" s="135"/>
      <c r="D194" s="135"/>
      <c r="E194" s="135"/>
      <c r="F194" s="135"/>
      <c r="G194" s="135"/>
      <c r="H194" s="135"/>
      <c r="I194" s="135"/>
    </row>
    <row r="195" spans="1:9" ht="15" customHeight="1">
      <c r="A195" s="133"/>
      <c r="B195" s="134"/>
      <c r="C195" s="135"/>
      <c r="D195" s="135"/>
      <c r="E195" s="135"/>
      <c r="F195" s="135"/>
      <c r="G195" s="135"/>
      <c r="H195" s="135"/>
      <c r="I195" s="135"/>
    </row>
    <row r="196" spans="1:9" ht="15" customHeight="1">
      <c r="A196" s="133"/>
      <c r="B196" s="134"/>
      <c r="C196" s="135"/>
      <c r="D196" s="135"/>
      <c r="E196" s="135"/>
      <c r="F196" s="135"/>
      <c r="G196" s="135"/>
      <c r="H196" s="135"/>
      <c r="I196" s="135"/>
    </row>
    <row r="197" spans="1:9" ht="15" customHeight="1">
      <c r="A197" s="133"/>
      <c r="B197" s="134"/>
      <c r="C197" s="135"/>
      <c r="D197" s="135"/>
      <c r="E197" s="135"/>
      <c r="F197" s="135"/>
      <c r="G197" s="135"/>
      <c r="H197" s="135"/>
      <c r="I197" s="135"/>
    </row>
    <row r="198" spans="1:9" ht="15" customHeight="1">
      <c r="A198" s="133"/>
      <c r="B198" s="134"/>
      <c r="C198" s="135"/>
      <c r="D198" s="135"/>
      <c r="E198" s="135"/>
      <c r="F198" s="135"/>
      <c r="G198" s="135"/>
      <c r="H198" s="135"/>
      <c r="I198" s="135"/>
    </row>
    <row r="199" spans="1:9" ht="15" customHeight="1">
      <c r="A199" s="133"/>
      <c r="B199" s="134"/>
      <c r="C199" s="135"/>
      <c r="D199" s="135"/>
      <c r="E199" s="135"/>
      <c r="F199" s="135"/>
      <c r="G199" s="135"/>
      <c r="H199" s="135"/>
      <c r="I199" s="135"/>
    </row>
    <row r="200" spans="1:9" ht="15" customHeight="1">
      <c r="A200" s="133"/>
      <c r="B200" s="134"/>
      <c r="C200" s="135"/>
      <c r="D200" s="135"/>
      <c r="E200" s="135"/>
      <c r="F200" s="135"/>
      <c r="G200" s="135"/>
      <c r="H200" s="135"/>
      <c r="I200" s="135"/>
    </row>
    <row r="201" spans="1:9" ht="15" customHeight="1">
      <c r="A201" s="133"/>
      <c r="B201" s="134"/>
      <c r="C201" s="135"/>
      <c r="D201" s="135"/>
      <c r="E201" s="135"/>
      <c r="F201" s="135"/>
      <c r="G201" s="135"/>
      <c r="H201" s="135"/>
      <c r="I201" s="135"/>
    </row>
    <row r="202" spans="1:9" ht="15" customHeight="1">
      <c r="A202" s="133"/>
      <c r="B202" s="134"/>
      <c r="C202" s="135"/>
      <c r="D202" s="135"/>
      <c r="E202" s="135"/>
      <c r="F202" s="135"/>
      <c r="G202" s="135"/>
      <c r="H202" s="135"/>
      <c r="I202" s="135"/>
    </row>
    <row r="203" spans="1:9" ht="15" customHeight="1">
      <c r="A203" s="133"/>
      <c r="B203" s="134"/>
      <c r="C203" s="135"/>
      <c r="D203" s="135"/>
      <c r="E203" s="135"/>
      <c r="F203" s="135"/>
      <c r="G203" s="135"/>
      <c r="H203" s="135"/>
      <c r="I203" s="135"/>
    </row>
    <row r="204" spans="1:9" ht="15" customHeight="1">
      <c r="A204" s="133"/>
      <c r="B204" s="134"/>
      <c r="C204" s="135"/>
      <c r="D204" s="135"/>
      <c r="E204" s="135"/>
      <c r="F204" s="135"/>
      <c r="G204" s="135"/>
      <c r="H204" s="135"/>
      <c r="I204" s="135"/>
    </row>
    <row r="205" spans="1:9" ht="15" customHeight="1">
      <c r="A205" s="133"/>
      <c r="B205" s="134"/>
      <c r="C205" s="135"/>
      <c r="D205" s="135"/>
      <c r="E205" s="135"/>
      <c r="F205" s="135"/>
      <c r="G205" s="135"/>
      <c r="H205" s="135"/>
      <c r="I205" s="135"/>
    </row>
    <row r="206" spans="1:9" ht="15" customHeight="1">
      <c r="A206" s="133"/>
      <c r="B206" s="134"/>
      <c r="C206" s="135"/>
      <c r="D206" s="135"/>
      <c r="E206" s="135"/>
      <c r="F206" s="135"/>
      <c r="G206" s="135"/>
      <c r="H206" s="135"/>
      <c r="I206" s="135"/>
    </row>
    <row r="207" spans="1:9" ht="15" customHeight="1">
      <c r="A207" s="133"/>
      <c r="B207" s="134"/>
      <c r="C207" s="135"/>
      <c r="D207" s="135"/>
      <c r="E207" s="135"/>
      <c r="F207" s="135"/>
      <c r="G207" s="135"/>
      <c r="H207" s="135"/>
      <c r="I207" s="135"/>
    </row>
    <row r="208" spans="1:9" ht="15" customHeight="1">
      <c r="A208" s="133"/>
      <c r="B208" s="134"/>
      <c r="C208" s="135"/>
      <c r="D208" s="135"/>
      <c r="E208" s="135"/>
      <c r="F208" s="135"/>
      <c r="G208" s="135"/>
      <c r="H208" s="135"/>
      <c r="I208" s="135"/>
    </row>
    <row r="209" spans="1:9" ht="15" customHeight="1">
      <c r="A209" s="133"/>
      <c r="B209" s="134"/>
      <c r="C209" s="135"/>
      <c r="D209" s="135"/>
      <c r="E209" s="135"/>
      <c r="F209" s="135"/>
      <c r="G209" s="135"/>
      <c r="H209" s="135"/>
      <c r="I209" s="135"/>
    </row>
    <row r="210" spans="1:9" ht="15" customHeight="1"/>
    <row r="211" spans="1:9" ht="15" customHeight="1"/>
    <row r="212" spans="1:9" ht="15" customHeight="1"/>
    <row r="213" spans="1:9" ht="15" customHeight="1"/>
    <row r="214" spans="1:9" ht="15" customHeight="1"/>
    <row r="215" spans="1:9" ht="15" customHeight="1"/>
    <row r="216" spans="1:9" ht="15" customHeight="1"/>
    <row r="217" spans="1:9" ht="15" customHeight="1"/>
    <row r="218" spans="1:9" ht="15" customHeight="1"/>
    <row r="219" spans="1:9" ht="15" customHeight="1"/>
    <row r="220" spans="1:9" ht="15" customHeight="1"/>
    <row r="221" spans="1:9" ht="15" customHeight="1"/>
    <row r="222" spans="1:9" ht="15" customHeight="1"/>
    <row r="223" spans="1:9" ht="15" customHeight="1"/>
    <row r="224" spans="1:9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</sheetData>
  <mergeCells count="1">
    <mergeCell ref="A52:D52"/>
  </mergeCells>
  <pageMargins left="0.7" right="0.7" top="0.75" bottom="0.75" header="0.3" footer="0.3"/>
  <pageSetup scale="96" orientation="portrait" horizontalDpi="120" verticalDpi="72" r:id="rId1"/>
  <ignoredErrors>
    <ignoredError sqref="B9:C9" unlockedFormula="1"/>
    <ignoredError sqref="I40:J4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Empleo 6.1-2</vt:lpstr>
      <vt:lpstr>Empleo 6.3</vt:lpstr>
      <vt:lpstr>Empleo 6.4-5</vt:lpstr>
      <vt:lpstr>Empleo 6.6-7</vt:lpstr>
      <vt:lpstr>Empleo 6.8-9</vt:lpstr>
      <vt:lpstr>Empleo 6.10</vt:lpstr>
      <vt:lpstr>Empleo 6.11</vt:lpstr>
      <vt:lpstr>Empleo 6.12</vt:lpstr>
      <vt:lpstr>Empleo 6.13</vt:lpstr>
      <vt:lpstr>Empleo 6.14-15</vt:lpstr>
      <vt:lpstr>'Empleo 6.10'!Área_de_impresión</vt:lpstr>
      <vt:lpstr>'Empleo 6.11'!Área_de_impresión</vt:lpstr>
      <vt:lpstr>'Empleo 6.12'!Área_de_impresión</vt:lpstr>
      <vt:lpstr>'Empleo 6.1-2'!Área_de_impresión</vt:lpstr>
      <vt:lpstr>'Empleo 6.13'!Área_de_impresión</vt:lpstr>
      <vt:lpstr>'Empleo 6.14-15'!Área_de_impresión</vt:lpstr>
      <vt:lpstr>'Empleo 6.3'!Área_de_impresión</vt:lpstr>
      <vt:lpstr>'Empleo 6.4-5'!Área_de_impresión</vt:lpstr>
      <vt:lpstr>'Empleo 6.6-7'!Área_de_impresión</vt:lpstr>
      <vt:lpstr>'Empleo 6.8-9'!Área_de_impresión</vt:lpstr>
    </vt:vector>
  </TitlesOfParts>
  <Company>Copextel S.A.  Sancti Spíritus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2024-09-20T12:18:20Z</cp:lastPrinted>
  <dcterms:created xsi:type="dcterms:W3CDTF">1999-07-12T21:12:01Z</dcterms:created>
  <dcterms:modified xsi:type="dcterms:W3CDTF">2024-09-20T12:18:28Z</dcterms:modified>
</cp:coreProperties>
</file>